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8800" windowHeight="124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F51" i="29" l="1"/>
  <c r="D228" i="29"/>
  <c r="D240" i="29"/>
  <c r="D218" i="29"/>
  <c r="D217" i="29"/>
  <c r="D216" i="29"/>
  <c r="D211"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79"/>
  <c r="A2" i="173"/>
  <c r="B2" i="177"/>
  <c r="A2" i="170"/>
  <c r="B1" i="178"/>
  <c r="B1"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G173" i="5" s="1"/>
  <c r="B5778" i="106" s="1"/>
  <c r="D5778"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29" i="34"/>
  <c r="F110" i="34"/>
  <c r="B5752" i="106"/>
  <c r="D5752" i="106" s="1"/>
  <c r="B5599" i="106"/>
  <c r="D5599" i="106" s="1"/>
  <c r="H173" i="5"/>
  <c r="B5906" i="106" s="1"/>
  <c r="D5906" i="106" s="1"/>
  <c r="D109" i="5"/>
  <c r="B5356" i="106" s="1"/>
  <c r="D5356" i="106" s="1"/>
  <c r="D7" i="7"/>
  <c r="B1763" i="106" s="1"/>
  <c r="D1763" i="106" s="1"/>
  <c r="D4" i="4"/>
  <c r="B2564" i="106" s="1"/>
  <c r="D2564" i="106" s="1"/>
  <c r="B1746" i="106"/>
  <c r="D1746" i="106" s="1"/>
  <c r="D17" i="7"/>
  <c r="B4104" i="106" s="1"/>
  <c r="D4104" i="106" s="1"/>
  <c r="D12" i="7"/>
  <c r="B1769" i="106" s="1"/>
  <c r="D1769" i="106" s="1"/>
  <c r="D11" i="7"/>
  <c r="B1768" i="106" s="1"/>
  <c r="D1768" i="106" s="1"/>
  <c r="D15" i="7"/>
  <c r="B1772" i="106" s="1"/>
  <c r="D1772" i="106" s="1"/>
  <c r="H6" i="4" l="1"/>
  <c r="B2656" i="106" s="1"/>
  <c r="D2656" i="106" s="1"/>
  <c r="F105" i="34"/>
  <c r="H109" i="5"/>
  <c r="K274" i="5"/>
  <c r="F126" i="34"/>
  <c r="F130" i="34"/>
  <c r="B5770" i="106"/>
  <c r="D5770" i="106" s="1"/>
  <c r="J274" i="5"/>
  <c r="B7054" i="106" s="1"/>
  <c r="D7054" i="106" s="1"/>
  <c r="B6006" i="106"/>
  <c r="D6006" i="106" s="1"/>
  <c r="K173" i="5"/>
  <c r="K6" i="4" s="1"/>
  <c r="B3570" i="106" s="1"/>
  <c r="D3570" i="106" s="1"/>
  <c r="F93" i="34"/>
  <c r="B5096" i="106"/>
  <c r="D5096" i="106" s="1"/>
  <c r="B5725" i="106"/>
  <c r="D5725" i="106" s="1"/>
  <c r="G109" i="5"/>
  <c r="L354" i="29"/>
  <c r="F172" i="5"/>
  <c r="B5644" i="106" s="1"/>
  <c r="D5644" i="106" s="1"/>
  <c r="L331" i="29"/>
  <c r="L305" i="29"/>
  <c r="C341" i="29"/>
  <c r="B3621" i="106" s="1"/>
  <c r="D3621" i="106" s="1"/>
  <c r="K41" i="3"/>
  <c r="K162" i="29"/>
  <c r="H166" i="29"/>
  <c r="E168" i="29"/>
  <c r="B1309" i="106" s="1"/>
  <c r="D1309" i="106" s="1"/>
  <c r="K84" i="29"/>
  <c r="E102" i="29"/>
  <c r="B2790" i="106" s="1"/>
  <c r="D2790" i="106" s="1"/>
  <c r="K278" i="29"/>
  <c r="F127" i="34"/>
  <c r="K24" i="12"/>
  <c r="J90" i="28"/>
  <c r="B2724" i="106"/>
  <c r="D2724" i="106" s="1"/>
  <c r="F71" i="34"/>
  <c r="B2974" i="106"/>
  <c r="D2974" i="106" s="1"/>
  <c r="F38" i="34"/>
  <c r="B4395" i="106"/>
  <c r="D4395" i="106" s="1"/>
  <c r="C172" i="5"/>
  <c r="C109" i="5"/>
  <c r="B5121" i="106" s="1"/>
  <c r="D5121"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3447" i="106"/>
  <c r="D3447" i="106" s="1"/>
  <c r="D19" i="7"/>
  <c r="B1775" i="106" s="1"/>
  <c r="D1775" i="106" s="1"/>
  <c r="B7270" i="106"/>
  <c r="C34" i="131"/>
  <c r="B7733" i="106" l="1"/>
  <c r="D7733" i="106" s="1"/>
  <c r="K26" i="12"/>
  <c r="B7743" i="106" s="1"/>
  <c r="D7743" i="106" s="1"/>
  <c r="B3724" i="106"/>
  <c r="D3724" i="106" s="1"/>
  <c r="F73" i="34"/>
  <c r="G15" i="4"/>
  <c r="B6032" i="106" s="1"/>
  <c r="D6032" i="106" s="1"/>
  <c r="B3568" i="106"/>
  <c r="D3568" i="106" s="1"/>
  <c r="D58" i="36"/>
  <c r="B6024" i="106"/>
  <c r="D6024" i="106" s="1"/>
  <c r="G4" i="4"/>
  <c r="B2603" i="106" s="1"/>
  <c r="D2603" i="106" s="1"/>
  <c r="D30" i="36"/>
  <c r="B7760" i="106"/>
  <c r="D7760" i="106" s="1"/>
  <c r="B6025" i="106"/>
  <c r="D6025" i="106" s="1"/>
  <c r="H4" i="4"/>
  <c r="C114" i="29"/>
  <c r="B757" i="106" s="1"/>
  <c r="D757" i="106" s="1"/>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<sst xmlns="http://schemas.openxmlformats.org/spreadsheetml/2006/main" count="5025" uniqueCount="2123">
  <si>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</si>
  <si>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</si>
  <si>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</si>
  <si>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</si>
  <si>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</si>
  <si>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</si>
  <si>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</si>
  <si>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</si>
  <si>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</si>
  <si>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</si>
  <si>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</si>
  <si>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</si>
  <si>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</si>
  <si>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</si>
  <si>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</si>
  <si>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</si>
  <si>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</si>
  <si>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</si>
  <si>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</si>
  <si>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</si>
  <si>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</si>
  <si>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</si>
  <si>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</si>
  <si>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</si>
  <si>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</si>
  <si>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</si>
  <si>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</si>
  <si>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</si>
  <si>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</si>
  <si>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</si>
  <si>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</si>
  <si>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</si>
  <si>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</si>
  <si>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</si>
  <si>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</si>
  <si>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</si>
  <si>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</si>
  <si>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</si>
  <si>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</si>
  <si>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</si>
  <si>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</si>
  <si>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</si>
  <si>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</si>
  <si>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</si>
  <si>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</si>
  <si>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</si>
  <si>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</si>
  <si>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</si>
  <si>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</si>
  <si>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</si>
  <si>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</si>
  <si>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</si>
  <si>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</si>
  <si>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</si>
  <si>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</si>
  <si>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</si>
  <si>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</si>
  <si>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</si>
  <si>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</si>
  <si>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</si>
  <si>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</si>
  <si>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</si>
  <si>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</si>
  <si>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</si>
  <si>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</si>
  <si>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</si>
  <si>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</si>
  <si>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</si>
  <si>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</si>
  <si>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</si>
  <si>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</si>
  <si>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</si>
  <si>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</si>
  <si>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</si>
  <si>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</si>
  <si>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</si>
  <si>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</si>
  <si>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</si>
  <si>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</si>
  <si>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</si>
  <si>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</si>
  <si>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</si>
  <si>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</si>
  <si>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</si>
  <si>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</si>
  <si>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</si>
  <si>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</si>
  <si>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</si>
  <si>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</si>
  <si>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</si>
  <si>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</si>
  <si>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</si>
  <si>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</si>
  <si>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</si>
  <si>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</si>
  <si>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</si>
  <si>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</si>
  <si>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</si>
  <si>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</si>
  <si>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</si>
  <si>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</si>
  <si>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</si>
  <si>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</si>
  <si>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</si>
  <si>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</si>
  <si>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</si>
  <si>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</si>
  <si>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</si>
  <si>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</si>
  <si>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</si>
  <si>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</si>
  <si>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</si>
  <si>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</si>
  <si>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</si>
  <si>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</si>
  <si>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</si>
  <si>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</si>
  <si>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</si>
  <si>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</si>
  <si>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</si>
  <si>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</si>
  <si>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</si>
  <si>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</si>
  <si>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</si>
  <si>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</si>
  <si>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</si>
  <si>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</si>
  <si>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</si>
  <si>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</si>
  <si>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</si>
  <si>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</si>
  <si>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</si>
  <si>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</si>
  <si>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</si>
  <si>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</si>
  <si>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</si>
  <si>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</si>
  <si>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</si>
  <si>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</si>
  <si>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</si>
  <si>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</si>
  <si>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</si>
  <si>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</si>
  <si>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</si>
  <si>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</si>
  <si>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</si>
  <si>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</si>
  <si>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</si>
  <si>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</si>
  <si>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</si>
  <si>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</si>
  <si>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</si>
  <si>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</si>
  <si>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</si>
  <si>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</si>
  <si>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</si>
  <si>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</si>
  <si>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</si>
  <si>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</si>
  <si>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</si>
  <si>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</si>
  <si>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</si>
  <si>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</si>
  <si>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</si>
  <si>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</si>
  <si>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</si>
  <si>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</si>
  <si>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</si>
  <si>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</si>
  <si>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</si>
  <si>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</si>
  <si>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</si>
  <si>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</si>
  <si>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</si>
  <si>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</si>
  <si>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</si>
  <si>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</si>
  <si>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</si>
  <si>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</si>
  <si>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</si>
  <si>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</si>
  <si>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</si>
  <si>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</si>
  <si>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</si>
  <si>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</si>
  <si>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</si>
  <si>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</si>
  <si>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</si>
  <si>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</si>
  <si>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</si>
  <si>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</si>
  <si>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</si>
  <si>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</si>
  <si>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</si>
  <si>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</si>
  <si>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</si>
  <si>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</si>
  <si>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</si>
  <si>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</si>
  <si>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</si>
  <si>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</si>
  <si>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</si>
  <si>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</si>
  <si>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</si>
  <si>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</si>
  <si>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</si>
  <si>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</si>
  <si>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</si>
  <si>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</si>
  <si>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</si>
  <si>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</si>
  <si>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</si>
  <si>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</si>
  <si>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</si>
  <si>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</si>
  <si>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</si>
  <si>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</si>
  <si>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</si>
  <si>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</si>
  <si>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</si>
  <si>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</si>
  <si>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</si>
  <si>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</si>
  <si>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</si>
  <si>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</si>
  <si>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</si>
  <si>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</si>
  <si>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</si>
  <si>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</si>
  <si>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</si>
  <si>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</si>
  <si>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</si>
  <si>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</si>
  <si>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</si>
  <si>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</si>
  <si>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</si>
  <si>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</si>
  <si>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</si>
  <si>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</si>
  <si>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</si>
  <si>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</si>
  <si>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</si>
  <si>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</si>
  <si>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</si>
  <si>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</si>
  <si>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</si>
  <si>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</si>
  <si>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</si>
  <si>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</si>
  <si>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</si>
  <si>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</si>
  <si>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</si>
  <si>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</si>
  <si>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</si>
  <si>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</si>
  <si>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</si>
  <si>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</si>
  <si>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</si>
  <si>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</si>
  <si>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</si>
  <si>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</si>
  <si>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</si>
  <si>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</si>
  <si>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</si>
  <si>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</si>
  <si>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</si>
  <si>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</si>
  <si>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</si>
  <si>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</si>
  <si>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</si>
  <si>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</si>
  <si>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</si>
  <si>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</si>
  <si>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</si>
  <si>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</si>
  <si>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</si>
  <si>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</si>
  <si>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</si>
  <si>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</si>
  <si>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</si>
  <si>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</si>
  <si>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</si>
  <si>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</si>
  <si>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</si>
  <si>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</si>
  <si>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</si>
  <si>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</si>
  <si>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</si>
  <si>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</si>
  <si>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</si>
  <si>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</si>
  <si>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</si>
  <si>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</si>
  <si>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</si>
  <si>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</si>
  <si>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</si>
  <si>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</si>
  <si>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</si>
  <si>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</si>
  <si>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</si>
  <si>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</si>
  <si>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</si>
  <si>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</si>
  <si>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</si>
  <si>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</si>
  <si>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</si>
  <si>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</si>
  <si>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</si>
  <si>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</si>
  <si>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</si>
  <si>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</si>
  <si>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</si>
  <si>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</si>
  <si>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</si>
  <si>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</si>
  <si>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</si>
  <si>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</si>
  <si>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</si>
  <si>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</si>
  <si>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</si>
  <si>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</si>
  <si>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</si>
  <si>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</si>
  <si>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</si>
  <si>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</si>
  <si>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</si>
  <si>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</si>
  <si>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</si>
  <si>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</si>
  <si>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</si>
  <si>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</si>
  <si>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</si>
  <si>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</si>
  <si>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</si>
  <si>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</si>
  <si>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</si>
  <si>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</si>
  <si>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</si>
  <si>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</si>
  <si>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</si>
  <si>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</si>
  <si>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</si>
  <si>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</si>
  <si>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</si>
  <si>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</si>
  <si>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</si>
  <si>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</si>
  <si>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</si>
  <si>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</si>
  <si>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</si>
  <si>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</si>
  <si>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</si>
  <si>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</si>
  <si>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</si>
  <si>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</si>
  <si>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</si>
  <si>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</si>
  <si>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</si>
  <si>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</si>
  <si>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</si>
  <si>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</si>
  <si>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</si>
  <si>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</si>
  <si>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</si>
  <si>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</si>
  <si>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</si>
  <si>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</si>
  <si>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</si>
  <si>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</si>
  <si>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</si>
  <si>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</si>
  <si>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</si>
  <si>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</si>
  <si>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</si>
  <si>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</si>
  <si>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</si>
  <si>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</si>
  <si>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</si>
  <si>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</si>
  <si>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</si>
  <si>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</si>
  <si>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</si>
  <si>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</si>
  <si>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</si>
  <si>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</si>
  <si>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</si>
  <si>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</si>
  <si>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</si>
  <si>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</si>
  <si>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</si>
  <si>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</si>
  <si>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</si>
  <si>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</si>
  <si>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</si>
  <si>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</si>
  <si>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</si>
  <si>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</si>
  <si>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</si>
  <si>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</si>
  <si>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</si>
  <si>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</si>
  <si>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</si>
  <si>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</si>
  <si>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</si>
  <si>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</si>
  <si>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</si>
  <si>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</si>
  <si>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</si>
  <si>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</si>
  <si>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</si>
  <si>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</si>
  <si>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</si>
  <si>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</si>
  <si>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</si>
  <si>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</si>
  <si>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</si>
  <si>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</si>
  <si>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</si>
  <si>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</si>
  <si>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</si>
  <si>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</si>
  <si>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</si>
  <si>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</si>
  <si>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</si>
  <si>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</si>
  <si>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</si>
  <si>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</si>
  <si>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</si>
  <si>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</si>
  <si>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</si>
  <si>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</si>
  <si>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</si>
  <si>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</si>
  <si>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</si>
  <si>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</si>
  <si>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</si>
  <si>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</si>
  <si>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</si>
  <si>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</si>
  <si>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</si>
  <si>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</si>
  <si>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</si>
  <si>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</si>
  <si>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</si>
  <si>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</si>
  <si>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</si>
  <si>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</si>
  <si>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</si>
  <si>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</si>
  <si>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</si>
  <si>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</si>
  <si>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</si>
  <si>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</si>
  <si>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</si>
  <si>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</si>
  <si>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</si>
  <si>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</si>
  <si>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</si>
  <si>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</si>
  <si>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</si>
  <si>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</si>
  <si>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</si>
  <si>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</si>
  <si>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</si>
  <si>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</si>
  <si>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</si>
  <si>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</si>
  <si>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</si>
  <si>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</si>
  <si>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</si>
  <si>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</si>
  <si>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</si>
  <si>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</si>
  <si>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</si>
  <si>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</si>
  <si>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</si>
  <si>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</si>
  <si>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</si>
  <si>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</si>
  <si>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</si>
  <si>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</si>
  <si>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</si>
  <si>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</si>
  <si>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</si>
  <si>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</si>
  <si>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</si>
  <si>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</si>
  <si>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</si>
  <si>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</si>
  <si>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</si>
  <si>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</si>
  <si>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</si>
  <si>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</si>
  <si>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</si>
  <si>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</si>
  <si>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</si>
  <si>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</si>
  <si>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</si>
  <si>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</si>
  <si>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</si>
  <si>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</si>
  <si>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</si>
  <si>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</si>
  <si>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</si>
  <si>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</si>
  <si>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</si>
  <si>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</si>
  <si>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</si>
  <si>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</si>
  <si>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</si>
  <si>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</si>
  <si>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</si>
  <si>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</si>
  <si>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</si>
  <si>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</si>
  <si>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</si>
  <si>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</si>
  <si>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</si>
  <si>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</si>
  <si>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</si>
  <si>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</si>
  <si>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</si>
  <si>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</si>
  <si>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</si>
  <si>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</si>
  <si>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</si>
  <si>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</si>
  <si>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</si>
  <si>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</si>
  <si>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</si>
  <si>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</si>
  <si>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</si>
  <si>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</si>
  <si>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</si>
  <si>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</si>
  <si>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</si>
  <si>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</si>
  <si>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</si>
  <si>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</si>
  <si>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</si>
  <si>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</si>
  <si>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</si>
  <si>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</si>
  <si>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</si>
  <si>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</si>
  <si>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</si>
  <si>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</si>
  <si>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</si>
  <si>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</si>
  <si>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</si>
  <si>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</si>
  <si>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</si>
  <si>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</si>
  <si>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</si>
  <si>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</si>
  <si>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</si>
  <si>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</si>
  <si>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</si>
  <si>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</si>
  <si>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</si>
  <si>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</si>
  <si>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</si>
  <si>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</si>
  <si>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</si>
  <si>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</si>
  <si>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</si>
  <si>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</si>
  <si>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</si>
  <si>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</si>
  <si>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</si>
  <si>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</si>
  <si>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</si>
  <si>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</si>
  <si>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</si>
  <si>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</si>
  <si>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</si>
  <si>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</si>
  <si>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</si>
  <si>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</si>
  <si>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</si>
  <si>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</si>
  <si>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</si>
  <si>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</si>
  <si>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</si>
  <si>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</si>
  <si>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</si>
  <si>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</si>
  <si>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</si>
  <si>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</si>
  <si>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</si>
  <si>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</si>
  <si>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</si>
  <si>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</si>
  <si>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</si>
  <si>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</si>
  <si>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</si>
  <si>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</si>
  <si>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</si>
  <si>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</si>
  <si>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</si>
  <si>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</si>
  <si>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</si>
  <si>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</si>
  <si>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</si>
  <si>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</si>
  <si>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</si>
  <si>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</si>
  <si>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</si>
  <si>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</si>
  <si>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</si>
  <si>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</si>
  <si>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</si>
  <si>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</si>
  <si>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</si>
  <si>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</si>
  <si>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</si>
  <si>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</si>
  <si>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</si>
  <si>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</si>
  <si>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</si>
  <si>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</si>
  <si>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</si>
  <si>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</si>
  <si>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</si>
  <si>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</si>
  <si>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</si>
  <si>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</si>
  <si>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</si>
  <si>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</si>
  <si>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</si>
  <si>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</si>
  <si>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</si>
  <si>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</si>
  <si>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</si>
  <si>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</si>
  <si>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</si>
  <si>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</si>
  <si>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</si>
  <si>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</si>
  <si>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</si>
  <si>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</si>
  <si>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</si>
  <si>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</si>
  <si>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</si>
  <si>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</si>
  <si>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</si>
  <si>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</si>
  <si>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</si>
  <si>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</si>
  <si>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</si>
  <si>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</si>
  <si>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</si>
  <si>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</si>
  <si>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</si>
  <si>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</si>
  <si>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</si>
  <si>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</si>
  <si>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</si>
  <si>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</si>
  <si>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</si>
  <si>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</si>
  <si>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</si>
  <si>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</si>
  <si>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</si>
  <si>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</si>
  <si>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</si>
  <si>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</si>
  <si>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</si>
  <si>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</si>
  <si>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</si>
  <si>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</si>
  <si>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</si>
  <si>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</si>
  <si>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</si>
  <si>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</si>
  <si>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</si>
  <si>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</si>
  <si>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</si>
  <si>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</si>
  <si>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</si>
  <si>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</si>
  <si>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</si>
  <si>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</si>
  <si>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</si>
  <si>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</si>
  <si>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</si>
  <si>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</si>
  <si>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</si>
  <si>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</si>
  <si>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</si>
  <si>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</si>
  <si>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</si>
  <si>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</si>
  <si>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</si>
  <si>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</si>
  <si>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</si>
  <si>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</si>
  <si>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</si>
  <si>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</si>
  <si>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</si>
  <si>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</si>
  <si>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</si>
  <si>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</si>
  <si>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</si>
  <si>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</si>
  <si>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</si>
  <si>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</si>
  <si>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</si>
  <si>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</si>
  <si>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</si>
  <si>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</si>
  <si>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</si>
  <si>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</si>
  <si>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</si>
  <si>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</si>
  <si>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</si>
  <si>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</si>
  <si>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</si>
  <si>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</si>
  <si>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</si>
  <si>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</si>
  <si>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</si>
  <si>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</si>
  <si>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</si>
  <si>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</si>
  <si>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</si>
  <si>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</si>
  <si>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</si>
  <si>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</si>
  <si>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</si>
  <si>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</si>
  <si>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</si>
  <si>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</si>
  <si>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</si>
  <si>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</si>
  <si>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</si>
  <si>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</si>
  <si>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</si>
  <si>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</si>
  <si>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</si>
  <si>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</si>
  <si>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</si>
  <si>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</si>
  <si>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</si>
  <si>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</si>
  <si>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</si>
  <si>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</si>
  <si>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</si>
  <si>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</si>
  <si>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</si>
  <si>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</si>
  <si>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</si>
  <si>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</si>
  <si>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</si>
  <si>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</si>
  <si>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</si>
  <si>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</si>
  <si>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</si>
  <si>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</si>
  <si>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</si>
  <si>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</si>
  <si>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</si>
  <si>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</si>
  <si>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</si>
  <si>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</si>
  <si>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</si>
  <si>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</si>
  <si>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</si>
  <si>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</si>
  <si>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</si>
  <si>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</si>
  <si>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</si>
  <si>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</si>
  <si>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</si>
  <si>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</si>
  <si>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</si>
  <si>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</si>
  <si>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</si>
  <si>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</si>
  <si>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</si>
  <si>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</si>
  <si>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</si>
  <si>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</si>
  <si>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</si>
  <si>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</si>
  <si>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</si>
  <si>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</si>
  <si>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</si>
  <si>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</si>
  <si>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</si>
  <si>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</si>
  <si>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</si>
  <si>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</si>
  <si>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</si>
  <si>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</si>
  <si>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</si>
  <si>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</si>
  <si>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</si>
  <si>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</si>
  <si>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</si>
  <si>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</si>
  <si>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</si>
  <si>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</si>
  <si>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</si>
  <si>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</si>
  <si>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</si>
  <si>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</si>
  <si>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</si>
  <si>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</si>
  <si>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</si>
  <si>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</si>
  <si>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</si>
  <si>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</si>
  <si>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</si>
  <si>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</si>
  <si>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</si>
  <si>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</si>
  <si>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</si>
  <si>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</si>
  <si>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</si>
  <si>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</si>
  <si>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</si>
  <si>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</si>
  <si>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</si>
  <si>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</si>
  <si>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</si>
  <si>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</si>
  <si>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</si>
  <si>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</si>
  <si>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</si>
  <si>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</si>
  <si>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</si>
  <si>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</si>
  <si>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</si>
  <si>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</si>
  <si>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</si>
  <si>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</si>
  <si>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</si>
  <si>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</si>
  <si>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</si>
  <si>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</si>
  <si>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</si>
  <si>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</si>
  <si>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</si>
  <si>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</si>
  <si>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</si>
  <si>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</si>
  <si>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</si>
  <si>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</si>
  <si>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</si>
  <si>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</si>
  <si>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</si>
  <si>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</si>
  <si>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</si>
  <si>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</si>
  <si>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</si>
  <si>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</si>
  <si>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</si>
  <si>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</si>
  <si>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</si>
  <si>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</si>
  <si>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</si>
  <si>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</si>
  <si>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</si>
  <si>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</si>
  <si>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</si>
  <si>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</si>
  <si>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</si>
  <si>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</si>
  <si>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</si>
  <si>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</si>
  <si>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</si>
  <si>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</si>
  <si>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</si>
  <si>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</si>
  <si>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</si>
  <si>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</si>
  <si>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</si>
  <si>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</si>
  <si>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</si>
  <si>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</si>
  <si>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</si>
  <si>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</si>
  <si>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</si>
  <si>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</si>
  <si>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</si>
  <si>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</si>
  <si>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</si>
  <si>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</si>
  <si>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</si>
  <si>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</si>
  <si>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</si>
  <si>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</si>
  <si>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</si>
  <si>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</si>
  <si>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</si>
  <si>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</si>
  <si>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</si>
  <si>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</si>
  <si>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</si>
  <si>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</si>
  <si>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</si>
  <si>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</si>
  <si>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</si>
  <si>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</si>
  <si>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</si>
  <si>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</si>
  <si>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</si>
  <si>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</si>
  <si>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</si>
  <si>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</si>
  <si>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</si>
  <si>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</si>
  <si>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</si>
  <si>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</si>
  <si>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</si>
  <si>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</si>
  <si>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</si>
  <si>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</si>
  <si>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</si>
  <si>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</si>
  <si>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</si>
  <si>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</si>
  <si>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</si>
  <si>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</si>
  <si>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</si>
  <si>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</si>
  <si>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</si>
  <si>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</si>
  <si>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</si>
  <si>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</si>
  <si>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</si>
  <si>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</si>
  <si>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</si>
  <si>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</si>
  <si>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</si>
  <si>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</si>
  <si>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</si>
  <si>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</si>
  <si>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</si>
  <si>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</si>
  <si>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</si>
  <si>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</si>
  <si>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</si>
  <si>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</si>
  <si>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</si>
  <si>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</si>
  <si>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</si>
  <si>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</si>
  <si>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</si>
  <si>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</si>
  <si>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</si>
  <si>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</si>
  <si>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</si>
  <si>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</si>
  <si>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</si>
  <si>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</si>
  <si>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</si>
  <si>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</si>
  <si>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</si>
  <si>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</si>
  <si>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</si>
  <si>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</si>
  <si>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</si>
  <si>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</si>
  <si>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</si>
  <si>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</si>
  <si>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</si>
  <si>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</si>
  <si>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</si>
  <si>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</si>
  <si>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</si>
  <si>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</si>
  <si>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</si>
  <si>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</si>
  <si>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</si>
  <si>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</si>
  <si>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</si>
  <si>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</si>
  <si>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</si>
  <si>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</si>
  <si>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</si>
  <si>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</si>
  <si>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</si>
  <si>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</si>
  <si>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</si>
  <si>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</si>
  <si>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</si>
  <si>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</si>
  <si>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</si>
  <si>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</si>
  <si>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</si>
  <si>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</si>
  <si>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</si>
  <si>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</si>
  <si>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</si>
  <si>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</si>
  <si>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</si>
  <si>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</si>
  <si>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</si>
  <si>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</si>
  <si>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</si>
  <si>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</si>
  <si>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</si>
  <si>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</si>
  <si>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</si>
  <si>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</si>
  <si>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</si>
  <si>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</si>
  <si>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</si>
  <si>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</si>
  <si>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</si>
  <si>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</si>
  <si>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</si>
  <si>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</si>
  <si>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</si>
  <si>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</si>
  <si>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</si>
  <si>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</si>
  <si>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</si>
  <si>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</si>
  <si>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</si>
  <si>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</si>
  <si>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</si>
  <si>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</si>
  <si>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</si>
  <si>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</si>
  <si>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</si>
  <si>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</si>
  <si>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</si>
  <si>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</si>
  <si>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</si>
  <si>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</si>
  <si>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</si>
  <si>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</si>
  <si>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</si>
  <si>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</si>
  <si>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</si>
  <si>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</si>
  <si>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</si>
  <si>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</si>
  <si>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</si>
  <si>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</si>
  <si>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</si>
  <si>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</si>
  <si>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</si>
  <si>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</si>
  <si>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</si>
  <si>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</si>
  <si>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</si>
  <si>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</si>
  <si>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</si>
  <si>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</si>
  <si>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</si>
  <si>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</si>
  <si>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</si>
  <si>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</si>
  <si>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</si>
  <si>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</si>
  <si>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</si>
  <si>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</si>
  <si>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</si>
  <si>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</si>
  <si>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</si>
  <si>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</si>
  <si>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</si>
  <si>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</si>
  <si>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</si>
  <si>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</si>
  <si>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</si>
  <si>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</si>
  <si>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</si>
  <si>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</si>
  <si>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</si>
  <si>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</si>
  <si>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</si>
  <si>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</si>
  <si>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</si>
  <si>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</si>
  <si>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</si>
  <si>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</si>
  <si>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</si>
  <si>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</si>
  <si>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</si>
  <si>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</si>
  <si>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</si>
  <si>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</si>
  <si>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</si>
  <si>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</si>
  <si>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</si>
  <si>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</si>
  <si>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</si>
  <si>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</si>
  <si>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</si>
  <si>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</si>
  <si>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</si>
  <si>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</si>
  <si>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</si>
  <si>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</si>
  <si>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</si>
  <si>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</si>
  <si>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</si>
  <si>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</si>
  <si>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</si>
  <si>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</si>
  <si>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</si>
  <si>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</si>
  <si>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</si>
  <si>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</si>
  <si>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</si>
  <si>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</si>
  <si>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</si>
  <si>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</si>
  <si>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</si>
  <si>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</si>
  <si>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</si>
  <si>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</si>
  <si>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</si>
  <si>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</si>
  <si>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</si>
  <si>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</si>
  <si>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</si>
  <si>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</si>
  <si>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</si>
  <si>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</si>
  <si>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</si>
  <si>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</si>
  <si>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</si>
  <si>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</si>
  <si>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</si>
  <si>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</si>
  <si>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</si>
  <si>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</si>
  <si>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</si>
  <si>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</si>
  <si>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</si>
  <si>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</si>
  <si>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</si>
  <si>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</si>
  <si>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</si>
  <si>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</si>
  <si>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</si>
  <si>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</si>
  <si>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</si>
  <si>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</si>
  <si>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</si>
  <si>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</si>
  <si>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</si>
  <si>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</si>
  <si>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</si>
  <si>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</si>
  <si>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</si>
  <si>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</si>
  <si>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</si>
  <si>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</si>
  <si>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</si>
  <si>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</si>
  <si>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</si>
  <si>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</si>
  <si>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</si>
  <si>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</si>
  <si>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</si>
  <si>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</si>
  <si>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</si>
  <si>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</si>
  <si>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</si>
  <si>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</si>
  <si>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</si>
  <si>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</si>
  <si>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</si>
  <si>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</si>
  <si>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</si>
  <si>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</si>
  <si>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</si>
  <si>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</si>
  <si>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</si>
  <si>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</si>
  <si>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</si>
  <si>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</si>
  <si>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</si>
  <si>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</si>
  <si>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</si>
  <si>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</si>
  <si>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</si>
  <si>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</si>
  <si>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</si>
  <si>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</si>
  <si>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</si>
  <si>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</si>
  <si>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</si>
  <si>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</si>
  <si>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</si>
  <si>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</si>
  <si>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</si>
  <si>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</si>
  <si>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</si>
  <si>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</si>
  <si>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</si>
  <si>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</si>
  <si>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</si>
  <si>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</si>
  <si>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</si>
  <si>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</si>
  <si>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</si>
  <si>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</si>
  <si>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</si>
  <si>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</si>
  <si>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</si>
  <si>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</si>
  <si>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</si>
  <si>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</si>
  <si>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</si>
  <si>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</si>
  <si>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</si>
  <si>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</si>
  <si>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</si>
  <si>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</si>
  <si>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</si>
  <si>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</si>
  <si>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</si>
  <si>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</si>
  <si>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</si>
  <si>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</si>
  <si>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</si>
  <si>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</si>
  <si>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</si>
  <si>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</si>
  <si>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</si>
  <si>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</si>
  <si>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</si>
  <si>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</si>
  <si>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</si>
  <si>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</si>
  <si>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</si>
  <si>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</si>
  <si>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</si>
  <si>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</si>
  <si>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</si>
  <si>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</si>
  <si>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</si>
  <si>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</si>
  <si>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</si>
  <si>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</si>
  <si>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</si>
  <si>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</si>
  <si>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</si>
  <si>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</si>
  <si>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</si>
  <si>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</si>
  <si>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</si>
  <si>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</si>
  <si>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</si>
  <si>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</si>
  <si>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</si>
  <si>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</si>
  <si>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</si>
  <si>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</si>
  <si>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</si>
  <si>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</si>
  <si>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</si>
  <si>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</si>
  <si>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</si>
  <si>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</si>
  <si>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</si>
  <si>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</si>
  <si>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</si>
  <si>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</si>
  <si>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</si>
  <si>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</si>
  <si>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</si>
  <si>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</si>
  <si>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</si>
  <si>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</si>
  <si>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</si>
  <si>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</si>
  <si>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</si>
  <si>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</si>
  <si>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</si>
  <si>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</si>
  <si>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</si>
  <si>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</si>
  <si>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</si>
  <si>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</si>
  <si>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</si>
  <si>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</si>
  <si>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</si>
  <si>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</si>
  <si>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</si>
  <si>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</si>
  <si>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</si>
  <si>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</si>
  <si>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</si>
  <si>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</si>
  <si>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</si>
  <si>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</si>
  <si>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</si>
  <si>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</si>
  <si>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</si>
  <si>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</si>
  <si>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</si>
  <si>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</si>
  <si>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</si>
  <si>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</si>
  <si>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</si>
  <si>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</si>
  <si>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</si>
  <si>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</si>
  <si>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</si>
  <si>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</si>
  <si>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</si>
  <si>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</si>
  <si>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</si>
  <si>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</si>
  <si>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</si>
  <si>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</si>
  <si>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</si>
  <si>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</si>
  <si>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</si>
  <si>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</si>
  <si>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</si>
  <si>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</si>
  <si>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</si>
  <si>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</si>
  <si>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</si>
  <si>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</si>
  <si>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</si>
  <si>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</si>
  <si>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</si>
  <si>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</si>
  <si>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</si>
  <si>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</si>
  <si>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</si>
  <si>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</si>
  <si>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</si>
  <si>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</si>
  <si>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</si>
  <si>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</si>
  <si>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</si>
  <si>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</si>
  <si>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</si>
  <si>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</si>
  <si>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</si>
  <si>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</si>
  <si>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</si>
  <si>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</si>
  <si>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</si>
  <si>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</si>
  <si>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</si>
  <si>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</si>
  <si>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</si>
  <si>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</si>
  <si>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</si>
  <si>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</si>
  <si>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</si>
  <si>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</si>
  <si>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</si>
  <si>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</si>
  <si>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</si>
  <si>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</si>
  <si>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</si>
  <si>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</si>
  <si>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</si>
  <si>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</si>
  <si>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</si>
  <si>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</si>
  <si>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</si>
  <si>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</si>
  <si>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</si>
  <si>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</si>
  <si>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</si>
  <si>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</si>
  <si>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</si>
  <si>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</si>
  <si>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</si>
  <si>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</si>
  <si>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</si>
  <si>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</si>
  <si>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</si>
  <si>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</si>
  <si>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</si>
  <si>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</si>
  <si>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</si>
  <si>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</si>
  <si>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</si>
  <si>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</si>
  <si>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</si>
  <si>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</si>
  <si>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</si>
  <si>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</si>
  <si>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</si>
  <si>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</si>
  <si>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</si>
  <si>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</si>
  <si>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</si>
  <si>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</si>
  <si>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</si>
  <si>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</si>
  <si>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</si>
  <si>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</si>
  <si>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</si>
  <si>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</si>
  <si>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</si>
  <si>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</si>
  <si>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</si>
  <si>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</si>
  <si>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</si>
  <si>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</si>
  <si>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</si>
  <si>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</si>
  <si>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</si>
  <si>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</si>
  <si>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</si>
  <si>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</si>
  <si>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</si>
  <si>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</si>
  <si>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</si>
  <si>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</si>
  <si>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</si>
  <si>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</si>
  <si>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</si>
  <si>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</si>
  <si>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</si>
  <si>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</si>
  <si>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</si>
  <si>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</si>
  <si>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</si>
  <si>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</si>
  <si>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</si>
  <si>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</si>
  <si>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</si>
  <si>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</si>
  <si>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</si>
  <si>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</si>
  <si>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</si>
  <si>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</si>
  <si>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</si>
  <si>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</si>
  <si>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</si>
  <si>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</si>
  <si>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</si>
  <si>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</si>
  <si>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</si>
  <si>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</si>
  <si>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</si>
  <si>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</si>
  <si>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</si>
  <si>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</si>
  <si>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</si>
  <si>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</si>
  <si>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</si>
  <si>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</si>
  <si>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</si>
  <si>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</si>
  <si>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</si>
  <si>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</si>
  <si>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</si>
  <si>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</si>
  <si>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</si>
  <si>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</si>
  <si>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</si>
  <si>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</si>
  <si>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</si>
  <si>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</si>
  <si>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</si>
  <si>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</si>
  <si>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</si>
  <si>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</si>
  <si>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</si>
  <si>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</si>
  <si>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</si>
  <si>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</si>
  <si>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</si>
  <si>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</si>
  <si>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</si>
  <si>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</si>
  <si>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</si>
  <si>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</si>
  <si>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</si>
  <si>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</si>
  <si>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</si>
  <si>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</si>
  <si>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</si>
  <si>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</si>
  <si>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</si>
  <si>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</si>
  <si>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</si>
  <si>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</si>
  <si>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</si>
  <si>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</si>
  <si>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</si>
  <si>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</si>
  <si>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</si>
  <si>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</si>
  <si>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</si>
  <si>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</si>
  <si>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</si>
  <si>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</si>
  <si>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</si>
  <si>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</si>
  <si>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</si>
  <si>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</si>
  <si>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</si>
  <si>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</si>
  <si>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</si>
  <si>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</si>
  <si>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</si>
  <si>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</si>
  <si>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</si>
  <si>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</si>
  <si>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</si>
  <si>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</si>
  <si>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</si>
  <si>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</si>
  <si>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</si>
  <si>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</si>
  <si>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</si>
  <si>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</si>
  <si>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</si>
  <si>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</si>
  <si>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</si>
  <si>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</si>
  <si>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</si>
  <si>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</si>
  <si>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</si>
  <si>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</si>
  <si>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</si>
  <si>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</si>
  <si>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</si>
  <si>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</si>
  <si>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</si>
  <si>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</si>
  <si>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</si>
  <si>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</si>
  <si>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</si>
  <si>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</si>
  <si>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</si>
  <si>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</si>
  <si>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</si>
  <si>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</si>
  <si>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</si>
  <si>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</si>
  <si>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</si>
  <si>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</si>
  <si>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</si>
  <si>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</si>
  <si>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</si>
  <si>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</si>
  <si>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</si>
  <si>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</si>
  <si>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</si>
  <si>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</si>
  <si>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</si>
  <si>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</si>
  <si>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</si>
  <si>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</si>
  <si>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</si>
  <si>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</si>
  <si>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</si>
  <si>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</si>
  <si>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</si>
  <si>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</si>
  <si>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</si>
  <si>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</si>
  <si>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</si>
  <si>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</si>
  <si>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</si>
  <si>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</si>
  <si>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</si>
  <si>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</si>
  <si>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</si>
  <si>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</si>
  <si>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</si>
  <si>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</si>
  <si>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</si>
  <si>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</si>
  <si>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</si>
  <si>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</si>
  <si>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</si>
  <si>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</si>
  <si>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</si>
  <si>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</si>
  <si>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</si>
  <si>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</si>
  <si>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</si>
  <si>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</si>
  <si>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</si>
  <si>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</si>
  <si>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</si>
  <si>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</si>
  <si>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</si>
  <si>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</si>
  <si>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</si>
  <si>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</si>
  <si>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</si>
  <si>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</si>
  <si>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</si>
  <si>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</si>
  <si>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</si>
  <si>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</si>
  <si>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</si>
  <si>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</si>
  <si>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</si>
  <si>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</si>
  <si>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</si>
  <si>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</si>
  <si>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</si>
  <si>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</si>
  <si>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</si>
  <si>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</si>
  <si>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</si>
  <si>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</si>
  <si>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</si>
  <si>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</si>
  <si>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</si>
  <si>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</si>
  <si>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</si>
  <si>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</si>
  <si>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</si>
  <si>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</si>
  <si>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</si>
  <si>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</si>
  <si>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</si>
  <si>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</si>
  <si>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</si>
  <si>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</si>
  <si>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</si>
  <si>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</si>
  <si>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</si>
  <si>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</si>
  <si>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</si>
  <si>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</si>
  <si>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</si>
  <si>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</si>
  <si>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</si>
  <si>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</si>
  <si>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</si>
  <si>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</si>
  <si>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</si>
  <si>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</si>
  <si>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</si>
  <si>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</si>
  <si>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</si>
  <si>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</si>
  <si>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</si>
  <si>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</si>
  <si>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</si>
  <si>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</si>
  <si>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</si>
  <si>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</si>
  <si>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</si>
  <si>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</si>
  <si>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</si>
  <si>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</si>
  <si>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</si>
  <si>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</si>
  <si>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</si>
  <si>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</si>
  <si>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</si>
  <si>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</si>
  <si>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</si>
  <si>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</si>
  <si>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</si>
  <si>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</si>
  <si>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</si>
  <si>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</si>
  <si>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</si>
  <si>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</si>
  <si>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</si>
  <si>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</si>
  <si>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</si>
  <si>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</si>
  <si>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</si>
  <si>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</si>
  <si>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</si>
  <si>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</si>
  <si>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</si>
  <si>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</si>
  <si>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</si>
  <si>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</si>
  <si>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</si>
  <si>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</si>
  <si>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</si>
  <si>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</si>
  <si>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</si>
  <si>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</si>
  <si>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</si>
  <si>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</si>
  <si>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</si>
  <si>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</si>
  <si>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</si>
  <si>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</si>
  <si>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</si>
  <si>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</si>
  <si>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</si>
  <si>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</si>
  <si>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</si>
  <si>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</si>
  <si>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</si>
  <si>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</si>
  <si>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</si>
  <si>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</si>
  <si>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</si>
  <si>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</si>
  <si>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</si>
  <si>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</si>
  <si>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</si>
  <si>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</si>
  <si>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</si>
  <si>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</si>
  <si>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</si>
  <si>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</si>
  <si>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</si>
  <si>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</si>
  <si>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</si>
  <si>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</si>
  <si>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</si>
  <si>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</si>
  <si>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</si>
  <si>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</si>
  <si>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</si>
  <si>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</si>
  <si>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</si>
  <si>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</si>
  <si>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</si>
  <si>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</si>
  <si>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</si>
  <si>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</si>
  <si>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</si>
  <si>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</si>
  <si>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</si>
  <si>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</si>
  <si>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</si>
  <si>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</si>
  <si>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</si>
  <si>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</si>
  <si>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</si>
  <si>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</si>
  <si>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</si>
  <si>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</si>
  <si>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</si>
  <si>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</si>
  <si>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</si>
  <si>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</si>
  <si>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</si>
  <si>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</si>
  <si>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</si>
  <si>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</si>
  <si>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</si>
  <si>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</si>
  <si>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</si>
  <si>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</si>
  <si>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</si>
  <si>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</si>
  <si>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</si>
  <si>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</si>
  <si>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</si>
  <si>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</si>
  <si>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</si>
  <si>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</si>
  <si>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</si>
  <si>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</si>
  <si>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</si>
  <si>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</si>
  <si>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</si>
  <si>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</si>
  <si>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</si>
  <si>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</si>
  <si>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</si>
  <si>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</si>
  <si>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</si>
  <si>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</si>
  <si>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</si>
  <si>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</si>
  <si>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</si>
  <si>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</si>
  <si>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</si>
  <si>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</si>
  <si>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</si>
  <si>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</si>
  <si>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</si>
  <si>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</si>
  <si>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</si>
  <si>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</si>
  <si>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</si>
  <si>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</si>
  <si>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</si>
  <si>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</si>
  <si>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</si>
  <si>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</si>
  <si>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</si>
  <si>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</si>
  <si>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</si>
  <si>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</si>
  <si>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</si>
  <si>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</si>
  <si>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</si>
  <si>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</si>
  <si>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</si>
  <si>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</si>
  <si>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</si>
  <si>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</si>
  <si>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</si>
  <si>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</si>
  <si>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</si>
  <si>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</si>
  <si>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</si>
  <si>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</si>
  <si>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</si>
  <si>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</si>
  <si>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</si>
  <si>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</si>
  <si>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</si>
  <si>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</si>
  <si>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</si>
  <si>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</si>
  <si>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</si>
  <si>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</si>
  <si>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</si>
  <si>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</si>
  <si>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</si>
  <si>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</si>
  <si>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</si>
  <si>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</si>
  <si>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</si>
  <si>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</si>
  <si>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</si>
  <si>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</si>
  <si>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</si>
  <si>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</si>
  <si>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</si>
  <si>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</si>
  <si>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</si>
  <si>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</si>
  <si>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</si>
  <si>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</si>
  <si>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</si>
  <si>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</si>
  <si>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</si>
  <si>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</si>
  <si>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</si>
  <si>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</si>
  <si>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</si>
  <si>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</si>
  <si>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</si>
  <si>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</si>
  <si>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</si>
  <si>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</si>
  <si>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</si>
  <si>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</si>
  <si>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</si>
  <si>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</si>
  <si>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</si>
  <si>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</si>
  <si>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</si>
  <si>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</si>
  <si>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</si>
  <si>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</si>
  <si>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</si>
  <si>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</si>
  <si>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</si>
  <si>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</si>
  <si>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</si>
  <si>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</si>
  <si>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</si>
  <si>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</si>
  <si>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</si>
  <si>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</si>
  <si>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</si>
  <si>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</si>
  <si>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</si>
  <si>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</si>
  <si>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</si>
  <si>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</si>
  <si>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</si>
  <si>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</si>
  <si>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</si>
  <si>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</si>
  <si>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</si>
  <si>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</si>
  <si>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</si>
  <si>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</si>
  <si>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</si>
  <si>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</si>
  <si>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</si>
  <si>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</si>
  <si>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</si>
  <si>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</si>
  <si>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</si>
  <si>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</si>
  <si>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</si>
  <si>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</si>
  <si>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</si>
  <si>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</si>
  <si>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</si>
  <si>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</si>
  <si>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</si>
  <si>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</si>
  <si>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</si>
  <si>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</si>
  <si>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</si>
  <si>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</si>
  <si>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</si>
  <si>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</si>
  <si>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</si>
  <si>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</si>
  <si>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</si>
  <si>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</si>
  <si>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</si>
  <si>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</si>
  <si>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</si>
  <si>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</si>
  <si>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</si>
  <si>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</si>
  <si>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</si>
  <si>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</si>
  <si>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</si>
  <si>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</si>
  <si>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</si>
  <si>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</si>
  <si>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</si>
  <si>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</si>
  <si>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</si>
  <si>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</si>
  <si>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</si>
  <si>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</si>
  <si>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</si>
  <si>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</si>
  <si>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</si>
  <si>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</si>
  <si>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</si>
  <si>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</si>
  <si>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</si>
  <si>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</si>
  <si>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</si>
  <si>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</si>
  <si>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</si>
  <si>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</si>
  <si>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</si>
  <si>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</si>
  <si>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</si>
  <si>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</si>
  <si>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</si>
  <si>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</si>
  <si>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</si>
  <si>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</si>
  <si>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</si>
  <si>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</si>
  <si>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</si>
  <si>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</si>
  <si>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</si>
  <si>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</si>
  <si>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</si>
  <si>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</si>
  <si>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</si>
  <si>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</si>
  <si>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</si>
  <si>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</si>
  <si>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</si>
  <si>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</si>
  <si>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</si>
  <si>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</si>
  <si>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</si>
  <si>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</si>
  <si>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</si>
  <si>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</si>
  <si>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</si>
  <si>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</si>
  <si>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</si>
  <si>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</si>
  <si>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</si>
  <si>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</si>
  <si>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</si>
  <si>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</si>
  <si>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</si>
  <si>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</si>
  <si>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</si>
  <si>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</si>
  <si>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</si>
  <si>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</si>
  <si>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</si>
  <si>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</si>
  <si>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</si>
  <si>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</si>
  <si>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</si>
  <si>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</si>
  <si>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</si>
  <si>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</si>
  <si>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</si>
  <si>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</si>
  <si>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</si>
  <si>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</si>
  <si>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</si>
  <si>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</si>
  <si>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</si>
  <si>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</si>
  <si>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</si>
  <si>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</si>
  <si>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</si>
  <si>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</si>
  <si>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</si>
  <si>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</si>
  <si>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</si>
  <si>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</si>
  <si>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</si>
  <si>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</si>
  <si>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</si>
  <si>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</si>
  <si>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</si>
  <si>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</si>
  <si>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</si>
  <si>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</si>
  <si>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</si>
  <si>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</si>
  <si>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</si>
  <si>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</si>
  <si>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</si>
  <si>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</si>
  <si>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</si>
  <si>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</si>
  <si>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</si>
  <si>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</si>
  <si>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</si>
  <si>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</si>
  <si>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</si>
  <si>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</si>
  <si>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</si>
  <si>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</si>
  <si>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</si>
  <si>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</si>
  <si>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</si>
  <si>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</si>
  <si>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</si>
  <si>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</si>
  <si>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</si>
  <si>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</si>
  <si>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</si>
  <si>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</si>
  <si>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</si>
  <si>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</si>
  <si>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</si>
  <si>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</si>
  <si>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</si>
  <si>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</si>
  <si>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</si>
  <si>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</si>
  <si>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</si>
  <si>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</si>
  <si>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</si>
  <si>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</si>
  <si>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</si>
  <si>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</si>
  <si>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</si>
  <si>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</si>
  <si>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</si>
  <si>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</si>
  <si>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</si>
  <si>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</si>
  <si>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</si>
  <si>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</si>
  <si>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</si>
  <si>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</si>
  <si>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</si>
  <si>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</si>
  <si>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</si>
  <si>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</si>
  <si>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</si>
  <si>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</si>
  <si>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</si>
  <si>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</si>
  <si>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</si>
  <si>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</si>
  <si>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</si>
  <si>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</si>
  <si>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</si>
  <si>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</si>
  <si>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</si>
  <si>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</si>
  <si>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</si>
  <si>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</si>
  <si>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</si>
  <si>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</si>
  <si>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</si>
  <si>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</si>
  <si>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</si>
  <si>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</si>
  <si>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</si>
  <si>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</si>
  <si>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</si>
  <si>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</si>
  <si>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</si>
  <si>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</si>
  <si>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</si>
  <si>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</si>
  <si>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</si>
  <si>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</si>
  <si>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</si>
  <si>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</si>
  <si>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</si>
  <si>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</si>
  <si>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KENDALL</t>
  </si>
  <si>
    <t>800 SOUTH HALE STREET</t>
  </si>
  <si>
    <t>PLANO</t>
  </si>
  <si>
    <t>adminoffice@plano88.org</t>
  </si>
  <si>
    <t>DR. HECTOR GARCIA</t>
  </si>
  <si>
    <t>hgarcia@plano88.org</t>
  </si>
  <si>
    <t>630-552-8978</t>
  </si>
  <si>
    <t>630-552-8548</t>
  </si>
  <si>
    <t>SIKICH LLP</t>
  </si>
  <si>
    <t>CHAD LUCAS</t>
  </si>
  <si>
    <t>1415 WEST DIEHL ROAD, SUITE 400</t>
  </si>
  <si>
    <t xml:space="preserve">NAPERVILLE </t>
  </si>
  <si>
    <t>IL</t>
  </si>
  <si>
    <t>630-566-8400</t>
  </si>
  <si>
    <t>630-566-8401</t>
  </si>
  <si>
    <t>066-003284</t>
  </si>
  <si>
    <t>CHAD.LUCAS@SIKICH.COM</t>
  </si>
  <si>
    <t>10-3999 - CTEI mini grants</t>
  </si>
  <si>
    <t>10-2190-300 - Speech pathology, physical therapist, and other miscellaneous support services.</t>
  </si>
  <si>
    <t>10-2190-400 - Supplies</t>
  </si>
  <si>
    <t>x</t>
  </si>
  <si>
    <t>Yorkville CUSD #115, Oswego CUSD #308</t>
  </si>
  <si>
    <t>10-1999 - KCSEC Payroll Recovery (previous Special Education Cooperative)</t>
  </si>
  <si>
    <t>Plano Area Sp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</si>
</sst>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1402772</xdr:colOff>
          <xdr:row>7</xdr:row>
          <xdr:rowOff>25978</xdr:rowOff>
        </xdr:from>
        <xdr:to>
          <xdr:col>0</xdr:col>
          <xdr:colOff>2317172</xdr:colOff>
          <xdr:row>11</xdr:row>
          <xdr:rowOff>64078</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304800</xdr:colOff>
          <xdr:row>11</xdr:row>
          <xdr:rowOff>38100</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rcpafs01\CLIENT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C30" sqref="C30"/>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6" t="s">
        <v>1952</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c r="C5" s="178" t="s">
        <v>1061</v>
      </c>
      <c r="D5" s="361"/>
      <c r="E5" s="361"/>
      <c r="H5" s="192"/>
      <c r="I5" s="2188" t="s">
        <v>769</v>
      </c>
      <c r="J5" s="2133"/>
      <c r="K5" s="2133"/>
      <c r="L5" s="2133"/>
      <c r="M5" s="2133"/>
      <c r="N5" s="2133"/>
      <c r="O5" s="2133"/>
      <c r="P5" s="2133"/>
      <c r="Q5" s="2133"/>
      <c r="R5" s="2133"/>
      <c r="S5" s="2133"/>
    </row>
    <row r="6" spans="1:28" ht="14.1" customHeight="1" x14ac:dyDescent="0.2">
      <c r="B6" s="441" t="s">
        <v>2098</v>
      </c>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702" t="s">
        <v>2098</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9">
        <v>24047088061</v>
      </c>
      <c r="B13" s="2150"/>
      <c r="C13" s="2150"/>
      <c r="D13" s="2150"/>
      <c r="E13" s="2150"/>
      <c r="F13" s="2150"/>
      <c r="G13" s="2150"/>
      <c r="H13" s="2151"/>
      <c r="I13" s="184"/>
      <c r="J13" s="183"/>
      <c r="K13" s="181"/>
      <c r="L13" s="183"/>
      <c r="M13" s="183"/>
      <c r="N13" s="183"/>
      <c r="O13" s="183"/>
      <c r="P13" s="183"/>
      <c r="Q13" s="183"/>
      <c r="R13" s="183"/>
      <c r="S13" s="183"/>
      <c r="T13" s="2154" t="s">
        <v>2107</v>
      </c>
      <c r="U13" s="2155"/>
      <c r="V13" s="2155"/>
      <c r="W13" s="2155"/>
      <c r="X13" s="2155"/>
      <c r="Y13" s="2156"/>
      <c r="Z13" s="2156"/>
      <c r="AA13" s="2157"/>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7" t="s">
        <v>2099</v>
      </c>
      <c r="B15" s="2152"/>
      <c r="C15" s="2152"/>
      <c r="D15" s="2152"/>
      <c r="E15" s="2152"/>
      <c r="F15" s="2152"/>
      <c r="G15" s="2152"/>
      <c r="H15" s="2153"/>
      <c r="T15" s="2119" t="s">
        <v>2108</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4" t="s">
        <v>2122</v>
      </c>
      <c r="B17" s="2177"/>
      <c r="C17" s="2177"/>
      <c r="D17" s="2177"/>
      <c r="E17" s="2177"/>
      <c r="F17" s="2177"/>
      <c r="G17" s="2177"/>
      <c r="H17" s="2178"/>
      <c r="T17" s="2164" t="s">
        <v>2109</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4" t="s">
        <v>766</v>
      </c>
      <c r="AA18" s="200"/>
    </row>
    <row r="19" spans="1:27" ht="13.5" customHeight="1" x14ac:dyDescent="0.2">
      <c r="A19" s="2147" t="s">
        <v>2100</v>
      </c>
      <c r="B19" s="2148"/>
      <c r="C19" s="2148"/>
      <c r="D19" s="2148"/>
      <c r="E19" s="2148"/>
      <c r="F19" s="2148"/>
      <c r="G19" s="2148"/>
      <c r="H19" s="2146"/>
      <c r="I19" s="183"/>
      <c r="J19" s="376"/>
      <c r="K19" s="194"/>
      <c r="L19" s="192"/>
      <c r="M19" s="651" t="s">
        <v>355</v>
      </c>
      <c r="P19" s="180"/>
      <c r="Q19" s="180"/>
      <c r="R19" s="180"/>
      <c r="S19" s="184"/>
      <c r="T19" s="2147" t="s">
        <v>2110</v>
      </c>
      <c r="U19" s="2145"/>
      <c r="V19" s="2145"/>
      <c r="W19" s="2146"/>
      <c r="X19" s="2162" t="s">
        <v>2111</v>
      </c>
      <c r="Y19" s="2163"/>
      <c r="Z19" s="2160">
        <v>60563</v>
      </c>
      <c r="AA19" s="216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4" t="s">
        <v>2101</v>
      </c>
      <c r="B21" s="2145"/>
      <c r="C21" s="2145"/>
      <c r="D21" s="2145"/>
      <c r="E21" s="2145"/>
      <c r="F21" s="2145"/>
      <c r="G21" s="2145"/>
      <c r="H21" s="2146"/>
      <c r="I21" s="2170" t="s">
        <v>767</v>
      </c>
      <c r="J21" s="2133"/>
      <c r="K21" s="2133"/>
      <c r="L21" s="2133"/>
      <c r="M21" s="2133"/>
      <c r="N21" s="2133"/>
      <c r="O21" s="2133"/>
      <c r="P21" s="2133"/>
      <c r="Q21" s="2133"/>
      <c r="R21" s="2133"/>
      <c r="S21" s="2134"/>
      <c r="T21" s="2114" t="s">
        <v>2112</v>
      </c>
      <c r="U21" s="2115"/>
      <c r="V21" s="2115"/>
      <c r="W21" s="2115"/>
      <c r="X21" s="2128" t="s">
        <v>2113</v>
      </c>
      <c r="Y21" s="2126"/>
      <c r="Z21" s="2126"/>
      <c r="AA21" s="2127"/>
    </row>
    <row r="22" spans="1:27" ht="13.5" customHeight="1" x14ac:dyDescent="0.2">
      <c r="A22" s="364" t="s">
        <v>611</v>
      </c>
      <c r="B22" s="278"/>
      <c r="C22" s="278"/>
      <c r="D22" s="278"/>
      <c r="E22" s="278"/>
      <c r="F22" s="278"/>
      <c r="G22" s="278"/>
      <c r="H22" s="279"/>
      <c r="I22" s="2171" t="s">
        <v>1744</v>
      </c>
      <c r="J22" s="2172"/>
      <c r="K22" s="2172"/>
      <c r="L22" s="2172"/>
      <c r="M22" s="2172"/>
      <c r="N22" s="2172"/>
      <c r="O22" s="2172"/>
      <c r="P22" s="2172"/>
      <c r="Q22" s="2172"/>
      <c r="R22" s="2172"/>
      <c r="S22" s="2173"/>
      <c r="T22" s="362" t="s">
        <v>1904</v>
      </c>
      <c r="U22" s="270"/>
      <c r="V22" s="340"/>
      <c r="W22" s="270"/>
      <c r="X22" s="1915" t="s">
        <v>1573</v>
      </c>
      <c r="Z22" s="199"/>
      <c r="AA22" s="200"/>
    </row>
    <row r="23" spans="1:27" ht="13.5" customHeight="1" x14ac:dyDescent="0.2">
      <c r="A23" s="2167" t="s">
        <v>2102</v>
      </c>
      <c r="B23" s="2168"/>
      <c r="C23" s="2168"/>
      <c r="D23" s="2168"/>
      <c r="E23" s="2168"/>
      <c r="F23" s="2168"/>
      <c r="G23" s="2168"/>
      <c r="H23" s="2169"/>
      <c r="T23" s="2114" t="s">
        <v>2114</v>
      </c>
      <c r="U23" s="2115"/>
      <c r="V23" s="2115"/>
      <c r="W23" s="2115"/>
      <c r="X23" s="2125">
        <v>43434</v>
      </c>
      <c r="Y23" s="2126"/>
      <c r="Z23" s="2126"/>
      <c r="AA23" s="2127"/>
    </row>
    <row r="24" spans="1:27" ht="14.1" customHeight="1" x14ac:dyDescent="0.2">
      <c r="A24" s="365" t="s">
        <v>766</v>
      </c>
      <c r="B24" s="249"/>
      <c r="C24" s="249"/>
      <c r="D24" s="249"/>
      <c r="E24" s="249"/>
      <c r="F24" s="249"/>
      <c r="G24" s="249"/>
      <c r="H24" s="280"/>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44">
        <v>60545</v>
      </c>
      <c r="B25" s="2145"/>
      <c r="C25" s="2145"/>
      <c r="D25" s="2145"/>
      <c r="E25" s="2145"/>
      <c r="F25" s="2145"/>
      <c r="G25" s="2145"/>
      <c r="H25" s="2146"/>
      <c r="I25" s="652"/>
      <c r="J25" s="203"/>
      <c r="K25" s="203"/>
      <c r="L25" s="203"/>
      <c r="M25" s="203"/>
      <c r="N25" s="203"/>
      <c r="O25" s="203"/>
      <c r="P25" s="203"/>
      <c r="Q25" s="203"/>
      <c r="R25" s="203"/>
      <c r="S25" s="204"/>
      <c r="T25" s="2111" t="s">
        <v>2115</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1896</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2098</v>
      </c>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4" t="s">
        <v>2103</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2104</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2105</v>
      </c>
      <c r="B42" s="2145"/>
      <c r="C42" s="2146"/>
      <c r="D42" s="2162" t="s">
        <v>2106</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 workbookViewId="0">
      <selection activeCell="H6" sqref="H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486</v>
      </c>
      <c r="D4" s="2216"/>
      <c r="E4" s="2216"/>
      <c r="F4" s="2216"/>
      <c r="G4" s="2216"/>
      <c r="H4" s="2216"/>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1966</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3983573</v>
      </c>
      <c r="E16" s="99"/>
      <c r="F16" s="81">
        <f>SUM('Acct Summary 7-8'!C17,'Acct Summary 7-8'!D17,'Acct Summary 7-8'!F17)</f>
        <v>3687410</v>
      </c>
      <c r="G16" s="99"/>
      <c r="H16" s="81">
        <f>SUM(D16-F16)</f>
        <v>296163</v>
      </c>
      <c r="I16" s="92"/>
      <c r="J16" s="81">
        <f>SUM('Acct Summary 7-8'!C81,'Acct Summary 7-8'!D81,'Acct Summary 7-8'!F81,'Acct Summary 7-8'!I81)</f>
        <v>296163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0</v>
      </c>
      <c r="I31" s="330"/>
      <c r="J31" s="92"/>
      <c r="K31" s="92"/>
      <c r="L31" s="92"/>
      <c r="M31" s="92"/>
    </row>
    <row r="32" spans="1:13" ht="13.35" customHeight="1" x14ac:dyDescent="0.2">
      <c r="B32" s="2110" t="s">
        <v>2119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6" sqref="H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Plano Area Sp Ed Coop</v>
      </c>
      <c r="E7" s="135"/>
      <c r="G7" s="136"/>
      <c r="H7" s="137"/>
      <c r="I7" s="137"/>
      <c r="J7" s="137"/>
      <c r="K7" s="137"/>
      <c r="L7"/>
      <c r="M7"/>
      <c r="N7"/>
      <c r="O7"/>
      <c r="P7"/>
    </row>
    <row r="8" spans="1:18" ht="12.75" x14ac:dyDescent="0.2">
      <c r="A8"/>
      <c r="B8"/>
      <c r="C8" s="133" t="s">
        <v>1316</v>
      </c>
      <c r="D8" s="138">
        <f>COVER!A13</f>
        <v>24047088061</v>
      </c>
      <c r="E8" s="139"/>
      <c r="G8"/>
      <c r="H8"/>
      <c r="I8"/>
      <c r="J8"/>
      <c r="K8"/>
      <c r="L8"/>
      <c r="M8"/>
      <c r="N8"/>
      <c r="O8"/>
      <c r="P8"/>
    </row>
    <row r="9" spans="1:18" ht="12.75" x14ac:dyDescent="0.2">
      <c r="A9"/>
      <c r="B9"/>
      <c r="C9" s="133" t="s">
        <v>809</v>
      </c>
      <c r="D9" s="332" t="str">
        <f>COVER!A15</f>
        <v>KENDALL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2</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189503</v>
      </c>
      <c r="I12" s="1151"/>
      <c r="J12" s="1151"/>
      <c r="K12" s="1152">
        <f>TRUNC((H12/H13*100000),5)/100000</f>
        <v>4.75711126E-2</v>
      </c>
      <c r="L12" s="1153"/>
      <c r="M12" s="101" t="s">
        <v>1339</v>
      </c>
      <c r="N12" s="101"/>
      <c r="O12" s="1154">
        <v>0.35</v>
      </c>
      <c r="P12" s="153"/>
      <c r="Q12" s="153"/>
    </row>
    <row r="13" spans="1:18" s="155" customFormat="1" ht="11.25" x14ac:dyDescent="0.2">
      <c r="A13" s="153"/>
      <c r="B13" s="1148"/>
      <c r="C13" s="2255" t="s">
        <v>1580</v>
      </c>
      <c r="D13" s="2256"/>
      <c r="E13" s="153"/>
      <c r="F13" s="325" t="s">
        <v>910</v>
      </c>
      <c r="G13" s="1149"/>
      <c r="H13" s="1150">
        <f>SUM('Acct Summary 7-8'!C8+'Acct Summary 7-8'!D8+'Acct Summary 7-8'!F8+'Acct Summary 7-8'!I8)+H14</f>
        <v>3983573</v>
      </c>
      <c r="I13" s="1151"/>
      <c r="J13" s="1151"/>
      <c r="K13" s="1005"/>
      <c r="L13" s="153"/>
      <c r="M13" s="101" t="s">
        <v>1340</v>
      </c>
      <c r="N13" s="101"/>
      <c r="O13" s="1155">
        <f>(O11*O12)</f>
        <v>0.7</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3687410</v>
      </c>
      <c r="I17" s="1151"/>
      <c r="J17" s="1157"/>
      <c r="K17" s="1152">
        <f>TRUNC((H17/H18*100000),5)/100000</f>
        <v>0.9256539292</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3983573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f>IF(K24&gt;=180,"4",IF(K24&gt;=90,"3",IF(K24&gt;=30,"2",1)))</f>
        <v>1</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221176</v>
      </c>
      <c r="I24" s="676"/>
      <c r="J24" s="676"/>
      <c r="K24" s="1161">
        <f>TRUNC(((H24/H25*100000)/100000),2)</f>
        <v>21.59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10242.805560000001</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e">
        <f>IF(K32&gt;=75,"4",IF(K32&gt;=50,"3",IF(K32&gt;=25,"2",1)))</f>
        <v>#DIV/0!</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#DIV/0!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0</v>
      </c>
      <c r="I33" s="1159"/>
      <c r="J33" s="1159"/>
      <c r="K33" s="1150"/>
      <c r="L33" s="153"/>
      <c r="M33" s="1172" t="s">
        <v>1340</v>
      </c>
      <c r="N33" s="1172"/>
      <c r="O33" s="1171" t="e">
        <f>(O31*O32)</f>
        <v>#DIV/0!</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H6" sqref="H6"/>
      <selection pane="bottomLeft" activeCell="H6" sqref="H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221176</v>
      </c>
      <c r="D4" s="408"/>
      <c r="E4" s="408"/>
      <c r="F4" s="408"/>
      <c r="G4" s="408"/>
      <c r="H4" s="408"/>
      <c r="I4" s="408"/>
      <c r="J4" s="432"/>
      <c r="K4" s="408"/>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v>106660</v>
      </c>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327836</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c r="N16" s="711"/>
    </row>
    <row r="17" spans="1:14" s="696" customFormat="1" ht="12.75" customHeight="1" x14ac:dyDescent="0.2">
      <c r="A17" s="710" t="s">
        <v>1692</v>
      </c>
      <c r="B17" s="538">
        <v>230</v>
      </c>
      <c r="C17" s="503"/>
      <c r="D17" s="503"/>
      <c r="E17" s="503"/>
      <c r="F17" s="503"/>
      <c r="G17" s="503"/>
      <c r="H17" s="503"/>
      <c r="I17" s="503"/>
      <c r="J17" s="503"/>
      <c r="K17" s="503"/>
      <c r="L17" s="503"/>
      <c r="M17" s="432"/>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0</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v>106660</v>
      </c>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31673</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31673</v>
      </c>
      <c r="D34" s="1089">
        <f t="shared" ref="D34:K34" si="1">SUM(D25:D33)</f>
        <v>0</v>
      </c>
      <c r="E34" s="1089">
        <f t="shared" si="1"/>
        <v>0</v>
      </c>
      <c r="F34" s="1089">
        <f t="shared" si="1"/>
        <v>0</v>
      </c>
      <c r="G34" s="1089">
        <f t="shared" si="1"/>
        <v>106660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296163</v>
      </c>
      <c r="D39" s="719"/>
      <c r="E39" s="719"/>
      <c r="F39" s="719"/>
      <c r="G39" s="719">
        <v>-106660</v>
      </c>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c r="N40" s="686"/>
    </row>
    <row r="41" spans="1:14" ht="13.5" customHeight="1" thickBot="1" x14ac:dyDescent="0.25">
      <c r="A41" s="460" t="s">
        <v>741</v>
      </c>
      <c r="B41" s="451"/>
      <c r="C41" s="481">
        <f>(SUM(C34,C37,C38,C39))</f>
        <v>327836</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0</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6" sqref="H6"/>
      <selection pane="bottomLeft" activeCell="H6" sqref="H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3442837</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184110</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356626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3983573</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v>0</v>
      </c>
      <c r="D9" s="485"/>
      <c r="E9" s="414"/>
      <c r="F9" s="414"/>
      <c r="G9" s="692"/>
      <c r="H9" s="414"/>
      <c r="I9" s="490" t="s">
        <v>1365</v>
      </c>
      <c r="J9" s="431"/>
      <c r="K9" s="414"/>
      <c r="L9" s="38"/>
    </row>
    <row r="10" spans="1:13" s="47" customFormat="1" ht="13.5" thickBot="1" x14ac:dyDescent="0.25">
      <c r="A10" s="460" t="s">
        <v>1369</v>
      </c>
      <c r="B10" s="453"/>
      <c r="C10" s="481">
        <f>SUM(C8:C9)</f>
        <v>3983573</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1186821</v>
      </c>
      <c r="D12" s="494" t="s">
        <v>1365</v>
      </c>
      <c r="E12" s="429" t="s">
        <v>1365</v>
      </c>
      <c r="F12" s="429" t="s">
        <v>1365</v>
      </c>
      <c r="G12" s="687">
        <f>'Expenditures 15-22'!K223</f>
        <v>67747</v>
      </c>
      <c r="H12" s="427"/>
      <c r="I12" s="429" t="s">
        <v>1365</v>
      </c>
      <c r="J12" s="429" t="s">
        <v>1365</v>
      </c>
      <c r="K12" s="427" t="s">
        <v>1365</v>
      </c>
      <c r="L12" s="38"/>
    </row>
    <row r="13" spans="1:13" x14ac:dyDescent="0.2">
      <c r="A13" s="726" t="s">
        <v>525</v>
      </c>
      <c r="B13" s="292">
        <v>2000</v>
      </c>
      <c r="C13" s="688">
        <f>'Expenditures 15-22'!K74</f>
        <v>1564798</v>
      </c>
      <c r="D13" s="688">
        <f>'Expenditures 15-22'!K129</f>
        <v>0</v>
      </c>
      <c r="E13" s="478" t="s">
        <v>1365</v>
      </c>
      <c r="F13" s="688">
        <f>'Expenditures 15-22'!K178</f>
        <v>0</v>
      </c>
      <c r="G13" s="688">
        <f>'Expenditures 15-22'!K273</f>
        <v>38913</v>
      </c>
      <c r="H13" s="688">
        <f>'Expenditures 15-22'!K296</f>
        <v>0</v>
      </c>
      <c r="I13" s="429" t="s">
        <v>1365</v>
      </c>
      <c r="J13" s="741">
        <f>'Expenditures 15-22'!K323</f>
        <v>0</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935791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3687410</v>
      </c>
      <c r="D17" s="481">
        <f t="shared" si="2"/>
        <v>0</v>
      </c>
      <c r="E17" s="481">
        <f t="shared" si="2"/>
        <v>0</v>
      </c>
      <c r="F17" s="481">
        <f t="shared" si="2"/>
        <v>0</v>
      </c>
      <c r="G17" s="481">
        <f t="shared" si="2"/>
        <v>106660</v>
      </c>
      <c r="H17" s="481">
        <f t="shared" si="2"/>
        <v>0</v>
      </c>
      <c r="I17" s="429"/>
      <c r="J17" s="481">
        <f>SUM(J12:J16)</f>
        <v>0</v>
      </c>
      <c r="K17" s="481">
        <f>SUM(K12:K16)</f>
        <v>0</v>
      </c>
      <c r="L17" s="38"/>
    </row>
    <row r="18" spans="1:12" ht="15" customHeight="1" thickTop="1" x14ac:dyDescent="0.2">
      <c r="A18" s="1010" t="s">
        <v>1298</v>
      </c>
      <c r="B18" s="257">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3687410</v>
      </c>
      <c r="D19" s="481">
        <f t="shared" si="4"/>
        <v>0</v>
      </c>
      <c r="E19" s="481">
        <f t="shared" si="4"/>
        <v>0</v>
      </c>
      <c r="F19" s="481">
        <f t="shared" si="4"/>
        <v>0</v>
      </c>
      <c r="G19" s="481">
        <f t="shared" si="4"/>
        <v>106660</v>
      </c>
      <c r="H19" s="481">
        <f t="shared" si="4"/>
        <v>0</v>
      </c>
      <c r="I19" s="429"/>
      <c r="J19" s="481">
        <f>SUM(J17:J18)</f>
        <v>0</v>
      </c>
      <c r="K19" s="481">
        <f>SUM(K17:K18)</f>
        <v>0</v>
      </c>
      <c r="L19" s="38"/>
    </row>
    <row r="20" spans="1:12" ht="27" thickTop="1" thickBot="1" x14ac:dyDescent="0.25">
      <c r="A20" s="454" t="s">
        <v>1299</v>
      </c>
      <c r="B20" s="455"/>
      <c r="C20" s="1008">
        <f>C8-C17</f>
        <v>296163</v>
      </c>
      <c r="D20" s="1008">
        <f t="shared" ref="D20:K20" si="5">D8-D17</f>
        <v>0</v>
      </c>
      <c r="E20" s="1008">
        <f t="shared" si="5"/>
        <v>0</v>
      </c>
      <c r="F20" s="1008">
        <f t="shared" si="5"/>
        <v>0</v>
      </c>
      <c r="G20" s="1008">
        <f t="shared" si="5"/>
        <v>-106660</v>
      </c>
      <c r="H20" s="1008">
        <f t="shared" si="5"/>
        <v>0</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296163</v>
      </c>
      <c r="D78" s="439">
        <f t="shared" si="9"/>
        <v>0</v>
      </c>
      <c r="E78" s="439">
        <f t="shared" si="9"/>
        <v>0</v>
      </c>
      <c r="F78" s="439">
        <f t="shared" si="9"/>
        <v>0</v>
      </c>
      <c r="G78" s="439">
        <f t="shared" si="9"/>
        <v>-106660</v>
      </c>
      <c r="H78" s="439">
        <f t="shared" si="9"/>
        <v>0</v>
      </c>
      <c r="I78" s="439">
        <f t="shared" si="9"/>
        <v>0</v>
      </c>
      <c r="J78" s="439">
        <f t="shared" si="9"/>
        <v>0</v>
      </c>
      <c r="K78" s="439">
        <f t="shared" si="9"/>
        <v>0</v>
      </c>
      <c r="L78" s="501"/>
    </row>
    <row r="79" spans="1:12" ht="13.5" thickTop="1" x14ac:dyDescent="0.2">
      <c r="A79" s="812" t="s">
        <v>1954</v>
      </c>
      <c r="B79" s="456"/>
      <c r="C79" s="431"/>
      <c r="D79" s="695"/>
      <c r="E79" s="695"/>
      <c r="F79" s="695"/>
      <c r="G79" s="695"/>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296163</v>
      </c>
      <c r="D81" s="481">
        <f>SUM(D78:D80)</f>
        <v>0</v>
      </c>
      <c r="E81" s="481">
        <f t="shared" ref="E81:K81" si="10">SUM(E78:E80)</f>
        <v>0</v>
      </c>
      <c r="F81" s="481">
        <f t="shared" si="10"/>
        <v>0</v>
      </c>
      <c r="G81" s="481">
        <f t="shared" si="10"/>
        <v>-106660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296163</v>
      </c>
      <c r="D82" s="1126">
        <f t="shared" ref="D82:K82" si="11">(D81-D79)</f>
        <v>0</v>
      </c>
      <c r="E82" s="1126">
        <f t="shared" si="11"/>
        <v>0</v>
      </c>
      <c r="F82" s="1126">
        <f t="shared" si="11"/>
        <v>0</v>
      </c>
      <c r="G82" s="1126">
        <f t="shared" si="11"/>
        <v>-106660</v>
      </c>
      <c r="H82" s="1126">
        <f t="shared" si="11"/>
        <v>0</v>
      </c>
      <c r="I82" s="1126">
        <f t="shared" si="11"/>
        <v>0</v>
      </c>
      <c r="J82" s="1126">
        <f t="shared" si="11"/>
        <v>0</v>
      </c>
      <c r="K82" s="1126">
        <f t="shared" si="11"/>
        <v>0</v>
      </c>
    </row>
    <row r="83" spans="1:12" ht="14.25" hidden="1" thickTop="1" thickBot="1" x14ac:dyDescent="0.25">
      <c r="A83" s="721" t="s">
        <v>400</v>
      </c>
      <c r="B83" s="623"/>
      <c r="C83" s="1127">
        <f>C82/C81</f>
        <v>1</v>
      </c>
      <c r="D83" s="1127" t="e">
        <f t="shared" ref="D83:K83" si="12">D82/D81</f>
        <v>#DIV/0!</v>
      </c>
      <c r="E83" s="1127" t="e">
        <f t="shared" si="12"/>
        <v>#DIV/0!</v>
      </c>
      <c r="F83" s="1127" t="e">
        <f t="shared" si="12"/>
        <v>#DIV/0!</v>
      </c>
      <c r="G83" s="1127">
        <f t="shared" si="12"/>
        <v>1</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14" activePane="bottomLeft" state="frozen"/>
      <selection activeCell="H6" sqref="H6"/>
      <selection pane="bottomLeft" activeCell="H6" sqref="H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3283067</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3283067</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0</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2190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157580</v>
      </c>
      <c r="D107" s="408"/>
      <c r="E107" s="408"/>
      <c r="F107" s="408"/>
      <c r="G107" s="408"/>
      <c r="H107" s="408"/>
      <c r="I107" s="408"/>
      <c r="J107" s="432"/>
      <c r="K107" s="408"/>
    </row>
    <row r="108" spans="1:12" ht="12.75" customHeight="1" thickBot="1" x14ac:dyDescent="0.25">
      <c r="A108" s="460" t="s">
        <v>566</v>
      </c>
      <c r="B108" s="730"/>
      <c r="C108" s="480">
        <f>SUM(C95:C107)</f>
        <v>159770</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3442837</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c r="D125" s="488"/>
      <c r="E125" s="429"/>
      <c r="F125" s="408"/>
      <c r="G125" s="429"/>
      <c r="H125" s="429"/>
      <c r="I125" s="429"/>
      <c r="J125" s="429"/>
      <c r="K125" s="429"/>
    </row>
    <row r="126" spans="1:11" ht="12.75" customHeight="1" x14ac:dyDescent="0.2">
      <c r="A126" s="903" t="s">
        <v>1013</v>
      </c>
      <c r="B126" s="260">
        <v>3110</v>
      </c>
      <c r="C126" s="479">
        <v>179348</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179348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4762</v>
      </c>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184110</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184110</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13595</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343031</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356626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356626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356626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3983573</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H6" sqref="H6"/>
      <selection pane="bottomLeft" activeCell="H6" sqref="H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c r="D5" s="408"/>
      <c r="E5" s="408"/>
      <c r="F5" s="408"/>
      <c r="G5" s="408"/>
      <c r="H5" s="408"/>
      <c r="I5" s="432"/>
      <c r="J5" s="432"/>
      <c r="K5" s="410">
        <f>SUM(C5:J5)</f>
        <v>0</v>
      </c>
      <c r="L5" s="408"/>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916703</v>
      </c>
      <c r="D8" s="408">
        <v>92726</v>
      </c>
      <c r="E8" s="408">
        <v>18033</v>
      </c>
      <c r="F8" s="408">
        <v>10256</v>
      </c>
      <c r="G8" s="408"/>
      <c r="H8" s="408"/>
      <c r="I8" s="432"/>
      <c r="J8" s="432"/>
      <c r="K8" s="410">
        <f t="shared" si="0"/>
        <v>1037718</v>
      </c>
      <c r="L8" s="408">
        <v>1120720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c r="D10" s="408"/>
      <c r="E10" s="408"/>
      <c r="F10" s="408"/>
      <c r="G10" s="408"/>
      <c r="H10" s="408"/>
      <c r="I10" s="432"/>
      <c r="J10" s="432"/>
      <c r="K10" s="410">
        <f t="shared" si="0"/>
        <v>0</v>
      </c>
      <c r="L10" s="408"/>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81354</v>
      </c>
      <c r="D13" s="408">
        <v>10605</v>
      </c>
      <c r="E13" s="408">
        <v>3535</v>
      </c>
      <c r="F13" s="408">
        <v>2962</v>
      </c>
      <c r="G13" s="408"/>
      <c r="H13" s="408"/>
      <c r="I13" s="432"/>
      <c r="J13" s="432"/>
      <c r="K13" s="410">
        <f t="shared" si="0"/>
        <v>98456</v>
      </c>
      <c r="L13" s="408">
        <v>92963</v>
      </c>
    </row>
    <row r="14" spans="1:14" x14ac:dyDescent="0.2">
      <c r="A14" s="1754" t="s">
        <v>1117</v>
      </c>
      <c r="B14" s="265">
        <v>1500</v>
      </c>
      <c r="C14" s="408">
        <v>2500</v>
      </c>
      <c r="D14" s="408">
        <v>36</v>
      </c>
      <c r="E14" s="408">
        <v>3276</v>
      </c>
      <c r="F14" s="408">
        <v>627</v>
      </c>
      <c r="G14" s="408"/>
      <c r="H14" s="408"/>
      <c r="I14" s="432"/>
      <c r="J14" s="432"/>
      <c r="K14" s="410">
        <f t="shared" si="0"/>
        <v>6439</v>
      </c>
      <c r="L14" s="408">
        <v>10000</v>
      </c>
    </row>
    <row r="15" spans="1:14" x14ac:dyDescent="0.2">
      <c r="A15" s="1754" t="s">
        <v>1118</v>
      </c>
      <c r="B15" s="265">
        <v>1600</v>
      </c>
      <c r="C15" s="408">
        <v>43727</v>
      </c>
      <c r="D15" s="408">
        <v>410</v>
      </c>
      <c r="E15" s="408"/>
      <c r="F15" s="408">
        <v>71</v>
      </c>
      <c r="G15" s="408"/>
      <c r="H15" s="408"/>
      <c r="I15" s="432"/>
      <c r="J15" s="432"/>
      <c r="K15" s="410">
        <f t="shared" si="0"/>
        <v>44208</v>
      </c>
      <c r="L15" s="408">
        <v>117000</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1044284</v>
      </c>
      <c r="D33" s="411">
        <f t="shared" ref="D33:L33" si="1">SUM(D5:D32)</f>
        <v>103777</v>
      </c>
      <c r="E33" s="411">
        <f t="shared" si="1"/>
        <v>24844</v>
      </c>
      <c r="F33" s="411">
        <f t="shared" si="1"/>
        <v>13916</v>
      </c>
      <c r="G33" s="411">
        <f t="shared" si="1"/>
        <v>0</v>
      </c>
      <c r="H33" s="411">
        <f t="shared" si="1"/>
        <v>0</v>
      </c>
      <c r="I33" s="411">
        <f t="shared" si="1"/>
        <v>0</v>
      </c>
      <c r="J33" s="411">
        <f t="shared" si="1"/>
        <v>0</v>
      </c>
      <c r="K33" s="411">
        <f t="shared" si="1"/>
        <v>1186821</v>
      </c>
      <c r="L33" s="411">
        <f t="shared" si="1"/>
        <v>1340683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250855</v>
      </c>
      <c r="D36" s="414">
        <v>29141</v>
      </c>
      <c r="E36" s="414">
        <v>3162</v>
      </c>
      <c r="F36" s="414">
        <v>827</v>
      </c>
      <c r="G36" s="414"/>
      <c r="H36" s="414"/>
      <c r="I36" s="432"/>
      <c r="J36" s="432"/>
      <c r="K36" s="410">
        <f t="shared" ref="K36:K41" si="2">SUM(C36:J36)</f>
        <v>283985</v>
      </c>
      <c r="L36" s="408">
        <v>321806</v>
      </c>
    </row>
    <row r="37" spans="1:14" x14ac:dyDescent="0.2">
      <c r="A37" s="1754" t="s">
        <v>1265</v>
      </c>
      <c r="B37" s="265">
        <v>2120</v>
      </c>
      <c r="C37" s="408"/>
      <c r="D37" s="408"/>
      <c r="E37" s="408"/>
      <c r="F37" s="408"/>
      <c r="G37" s="408"/>
      <c r="H37" s="408"/>
      <c r="I37" s="432"/>
      <c r="J37" s="432"/>
      <c r="K37" s="410">
        <f t="shared" si="2"/>
        <v>0</v>
      </c>
      <c r="L37" s="408"/>
    </row>
    <row r="38" spans="1:14" x14ac:dyDescent="0.2">
      <c r="A38" s="1754" t="s">
        <v>220</v>
      </c>
      <c r="B38" s="265">
        <v>2130</v>
      </c>
      <c r="C38" s="408">
        <v>93889</v>
      </c>
      <c r="D38" s="408">
        <v>969</v>
      </c>
      <c r="E38" s="408"/>
      <c r="F38" s="408">
        <v>588</v>
      </c>
      <c r="G38" s="408"/>
      <c r="H38" s="408"/>
      <c r="I38" s="432"/>
      <c r="J38" s="432"/>
      <c r="K38" s="410">
        <f t="shared" si="2"/>
        <v>95446</v>
      </c>
      <c r="L38" s="408">
        <v>70825</v>
      </c>
    </row>
    <row r="39" spans="1:14" x14ac:dyDescent="0.2">
      <c r="A39" s="1754" t="s">
        <v>221</v>
      </c>
      <c r="B39" s="265">
        <v>2140</v>
      </c>
      <c r="C39" s="408">
        <v>151211</v>
      </c>
      <c r="D39" s="408">
        <v>16091</v>
      </c>
      <c r="E39" s="408">
        <v>424</v>
      </c>
      <c r="F39" s="408">
        <v>4645</v>
      </c>
      <c r="G39" s="408"/>
      <c r="H39" s="408"/>
      <c r="I39" s="432"/>
      <c r="J39" s="432"/>
      <c r="K39" s="410">
        <f t="shared" si="2"/>
        <v>172371</v>
      </c>
      <c r="L39" s="408">
        <v>189308</v>
      </c>
    </row>
    <row r="40" spans="1:14" x14ac:dyDescent="0.2">
      <c r="A40" s="1754" t="s">
        <v>222</v>
      </c>
      <c r="B40" s="265">
        <v>2150</v>
      </c>
      <c r="C40" s="408">
        <v>134536</v>
      </c>
      <c r="D40" s="408">
        <v>6326</v>
      </c>
      <c r="E40" s="408">
        <v>160252</v>
      </c>
      <c r="F40" s="408">
        <v>1337</v>
      </c>
      <c r="G40" s="408"/>
      <c r="H40" s="408"/>
      <c r="I40" s="432"/>
      <c r="J40" s="432"/>
      <c r="K40" s="410">
        <f t="shared" si="2"/>
        <v>302451</v>
      </c>
      <c r="L40" s="408">
        <v>381218</v>
      </c>
    </row>
    <row r="41" spans="1:14" x14ac:dyDescent="0.2">
      <c r="A41" s="1754" t="s">
        <v>1882</v>
      </c>
      <c r="B41" s="265">
        <v>2190</v>
      </c>
      <c r="C41" s="408"/>
      <c r="D41" s="408"/>
      <c r="E41" s="408">
        <v>66843</v>
      </c>
      <c r="F41" s="408">
        <v>15908</v>
      </c>
      <c r="G41" s="408"/>
      <c r="H41" s="408"/>
      <c r="I41" s="432"/>
      <c r="J41" s="432"/>
      <c r="K41" s="410">
        <f t="shared" si="2"/>
        <v>82751</v>
      </c>
      <c r="L41" s="408">
        <v>103095</v>
      </c>
    </row>
    <row r="42" spans="1:14" ht="12.75" customHeight="1" thickBot="1" x14ac:dyDescent="0.25">
      <c r="A42" s="877" t="s">
        <v>640</v>
      </c>
      <c r="B42" s="464" t="s">
        <v>812</v>
      </c>
      <c r="C42" s="411">
        <f>SUM(C36:C41)</f>
        <v>630491</v>
      </c>
      <c r="D42" s="411">
        <f t="shared" ref="D42:L42" si="3">SUM(D36:D41)</f>
        <v>52527</v>
      </c>
      <c r="E42" s="411">
        <f t="shared" si="3"/>
        <v>230681</v>
      </c>
      <c r="F42" s="411">
        <f t="shared" si="3"/>
        <v>23305</v>
      </c>
      <c r="G42" s="411">
        <f t="shared" si="3"/>
        <v>0</v>
      </c>
      <c r="H42" s="411">
        <f t="shared" si="3"/>
        <v>0</v>
      </c>
      <c r="I42" s="411">
        <f t="shared" si="3"/>
        <v>0</v>
      </c>
      <c r="J42" s="411">
        <f t="shared" si="3"/>
        <v>0</v>
      </c>
      <c r="K42" s="411">
        <f t="shared" si="3"/>
        <v>937004</v>
      </c>
      <c r="L42" s="411">
        <f t="shared" si="3"/>
        <v>1066252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c r="F44" s="414"/>
      <c r="G44" s="414"/>
      <c r="H44" s="414"/>
      <c r="I44" s="432"/>
      <c r="J44" s="432"/>
      <c r="K44" s="416">
        <f>SUM(C44:J44)</f>
        <v>0</v>
      </c>
      <c r="L44" s="414"/>
    </row>
    <row r="45" spans="1:14" x14ac:dyDescent="0.2">
      <c r="A45" s="1754" t="s">
        <v>956</v>
      </c>
      <c r="B45" s="265">
        <v>2220</v>
      </c>
      <c r="C45" s="408"/>
      <c r="D45" s="408"/>
      <c r="E45" s="408"/>
      <c r="F45" s="408"/>
      <c r="G45" s="408"/>
      <c r="H45" s="408"/>
      <c r="I45" s="432"/>
      <c r="J45" s="432"/>
      <c r="K45" s="416">
        <f>SUM(C45:J45)</f>
        <v>0</v>
      </c>
      <c r="L45" s="408"/>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0</v>
      </c>
      <c r="F47" s="411">
        <f t="shared" si="4"/>
        <v>0</v>
      </c>
      <c r="G47" s="411">
        <f t="shared" si="4"/>
        <v>0</v>
      </c>
      <c r="H47" s="411">
        <f t="shared" si="4"/>
        <v>0</v>
      </c>
      <c r="I47" s="411">
        <f t="shared" si="4"/>
        <v>0</v>
      </c>
      <c r="J47" s="411">
        <f t="shared" si="4"/>
        <v>0</v>
      </c>
      <c r="K47" s="411">
        <f t="shared" si="4"/>
        <v>0</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c r="F49" s="414"/>
      <c r="G49" s="414"/>
      <c r="H49" s="414"/>
      <c r="I49" s="432"/>
      <c r="J49" s="432"/>
      <c r="K49" s="416">
        <f>SUM(C49:J49)</f>
        <v>0</v>
      </c>
      <c r="L49" s="414"/>
    </row>
    <row r="50" spans="1:14" x14ac:dyDescent="0.2">
      <c r="A50" s="1754" t="s">
        <v>959</v>
      </c>
      <c r="B50" s="265">
        <v>2320</v>
      </c>
      <c r="C50" s="408">
        <v>319991</v>
      </c>
      <c r="D50" s="408">
        <v>62391</v>
      </c>
      <c r="E50" s="408">
        <v>51902</v>
      </c>
      <c r="F50" s="408">
        <v>21102</v>
      </c>
      <c r="G50" s="408"/>
      <c r="H50" s="408"/>
      <c r="I50" s="432"/>
      <c r="J50" s="432"/>
      <c r="K50" s="416">
        <f>SUM(C50:J50)</f>
        <v>455386</v>
      </c>
      <c r="L50" s="408">
        <v>330346</v>
      </c>
    </row>
    <row r="51" spans="1:14" x14ac:dyDescent="0.2">
      <c r="A51" s="1754" t="s">
        <v>45</v>
      </c>
      <c r="B51" s="265">
        <v>2330</v>
      </c>
      <c r="C51" s="408">
        <v>154828</v>
      </c>
      <c r="D51" s="408">
        <v>16445</v>
      </c>
      <c r="E51" s="408">
        <v>986</v>
      </c>
      <c r="F51" s="408">
        <f>148+1</f>
        <v>149</v>
      </c>
      <c r="G51" s="408"/>
      <c r="H51" s="408"/>
      <c r="I51" s="432"/>
      <c r="J51" s="432"/>
      <c r="K51" s="416">
        <f>SUM(C51:J51)</f>
        <v>172408</v>
      </c>
      <c r="L51" s="408">
        <v>180450</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474819</v>
      </c>
      <c r="D53" s="411">
        <f t="shared" ref="D53:L53" si="5">SUM(D49:D52)</f>
        <v>78836</v>
      </c>
      <c r="E53" s="411">
        <f t="shared" si="5"/>
        <v>52888</v>
      </c>
      <c r="F53" s="411">
        <f t="shared" si="5"/>
        <v>21251</v>
      </c>
      <c r="G53" s="411">
        <f t="shared" si="5"/>
        <v>0</v>
      </c>
      <c r="H53" s="411">
        <f t="shared" si="5"/>
        <v>0</v>
      </c>
      <c r="I53" s="411">
        <f t="shared" si="5"/>
        <v>0</v>
      </c>
      <c r="J53" s="411">
        <f t="shared" si="5"/>
        <v>0</v>
      </c>
      <c r="K53" s="411">
        <f t="shared" si="5"/>
        <v>627794</v>
      </c>
      <c r="L53" s="411">
        <f t="shared" si="5"/>
        <v>510796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c r="D55" s="414"/>
      <c r="E55" s="414"/>
      <c r="F55" s="414"/>
      <c r="G55" s="414"/>
      <c r="H55" s="414"/>
      <c r="I55" s="432"/>
      <c r="J55" s="432"/>
      <c r="K55" s="416">
        <f>SUM(C55:J55)</f>
        <v>0</v>
      </c>
      <c r="L55" s="414"/>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c r="D60" s="408"/>
      <c r="E60" s="408"/>
      <c r="F60" s="408"/>
      <c r="G60" s="408"/>
      <c r="H60" s="408"/>
      <c r="I60" s="432"/>
      <c r="J60" s="432"/>
      <c r="K60" s="416">
        <f t="shared" si="7"/>
        <v>0</v>
      </c>
      <c r="L60" s="408"/>
      <c r="M60" s="14"/>
      <c r="N60" s="14"/>
    </row>
    <row r="61" spans="1:14" s="15" customFormat="1" x14ac:dyDescent="0.2">
      <c r="A61" s="1754" t="s">
        <v>219</v>
      </c>
      <c r="B61" s="265">
        <v>2540</v>
      </c>
      <c r="C61" s="408"/>
      <c r="D61" s="408"/>
      <c r="E61" s="408"/>
      <c r="F61" s="408"/>
      <c r="G61" s="408"/>
      <c r="H61" s="408"/>
      <c r="I61" s="432"/>
      <c r="J61" s="432"/>
      <c r="K61" s="416">
        <f t="shared" si="7"/>
        <v>0</v>
      </c>
      <c r="L61" s="408">
        <v>160000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c r="F63" s="408"/>
      <c r="G63" s="408"/>
      <c r="H63" s="408"/>
      <c r="I63" s="432"/>
      <c r="J63" s="432"/>
      <c r="K63" s="416">
        <f t="shared" si="7"/>
        <v>0</v>
      </c>
      <c r="L63" s="408"/>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0</v>
      </c>
      <c r="D65" s="411">
        <f t="shared" ref="D65:L65" si="8">SUM(D59:D64)</f>
        <v>0</v>
      </c>
      <c r="E65" s="411">
        <f t="shared" si="8"/>
        <v>0</v>
      </c>
      <c r="F65" s="411">
        <f t="shared" si="8"/>
        <v>0</v>
      </c>
      <c r="G65" s="411">
        <f t="shared" si="8"/>
        <v>0</v>
      </c>
      <c r="H65" s="411">
        <f t="shared" si="8"/>
        <v>0</v>
      </c>
      <c r="I65" s="411">
        <f t="shared" si="8"/>
        <v>0</v>
      </c>
      <c r="J65" s="411">
        <f t="shared" si="8"/>
        <v>0</v>
      </c>
      <c r="K65" s="411">
        <f t="shared" si="8"/>
        <v>0</v>
      </c>
      <c r="L65" s="411">
        <f t="shared" si="8"/>
        <v>160000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1105310</v>
      </c>
      <c r="D74" s="421">
        <f t="shared" ref="D74:K74" si="10">SUM(D42,D47,D53,D57,D65,D72,D73)</f>
        <v>131363</v>
      </c>
      <c r="E74" s="421">
        <f t="shared" si="10"/>
        <v>283569</v>
      </c>
      <c r="F74" s="421">
        <f t="shared" si="10"/>
        <v>44556</v>
      </c>
      <c r="G74" s="421">
        <f t="shared" si="10"/>
        <v>0</v>
      </c>
      <c r="H74" s="421">
        <f t="shared" si="10"/>
        <v>0</v>
      </c>
      <c r="I74" s="421">
        <f t="shared" si="10"/>
        <v>0</v>
      </c>
      <c r="J74" s="421">
        <f t="shared" si="10"/>
        <v>0</v>
      </c>
      <c r="K74" s="421">
        <f t="shared" si="10"/>
        <v>1564798</v>
      </c>
      <c r="L74" s="421">
        <f>SUM(L42,L47,L53,L57,L65,L72,L73)</f>
        <v>1737048</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v>7480</v>
      </c>
      <c r="I78" s="503"/>
      <c r="J78" s="503"/>
      <c r="K78" s="410">
        <f t="shared" ref="K78:K83" si="11">SUM(C78:J78)</f>
        <v>7480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7480</v>
      </c>
      <c r="I84" s="503"/>
      <c r="J84" s="503"/>
      <c r="K84" s="411">
        <f>SUM(K78:K83)</f>
        <v>7480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928311</v>
      </c>
      <c r="I86" s="503"/>
      <c r="J86" s="503"/>
      <c r="K86" s="516">
        <f t="shared" ref="K86:K98" si="12">H86</f>
        <v>928311</v>
      </c>
      <c r="L86" s="438">
        <v>521107</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928311</v>
      </c>
      <c r="I92" s="503"/>
      <c r="J92" s="503"/>
      <c r="K92" s="516">
        <f t="shared" si="12"/>
        <v>928311</v>
      </c>
      <c r="L92" s="1052">
        <f>SUM(L85:L91)</f>
        <v>521107</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935791</v>
      </c>
      <c r="I102" s="503"/>
      <c r="J102" s="503"/>
      <c r="K102" s="421">
        <f>SUM(K84,K92,K100,K101)</f>
        <v>935791</v>
      </c>
      <c r="L102" s="421">
        <f>SUM(L84,L92,L100,L101)</f>
        <v>521107</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2149594</v>
      </c>
      <c r="D114" s="411">
        <f t="shared" ref="D114:K114" si="13">SUM(D33,D74,D75,D102,D112,D113)</f>
        <v>235140</v>
      </c>
      <c r="E114" s="411">
        <f t="shared" si="13"/>
        <v>308413</v>
      </c>
      <c r="F114" s="411">
        <f t="shared" si="13"/>
        <v>58472</v>
      </c>
      <c r="G114" s="411">
        <f t="shared" si="13"/>
        <v>0</v>
      </c>
      <c r="H114" s="411">
        <f>SUM(H33,H74,H75,H102,H112,H113)</f>
        <v>935791</v>
      </c>
      <c r="I114" s="411">
        <f t="shared" si="13"/>
        <v>0</v>
      </c>
      <c r="J114" s="411">
        <f t="shared" si="13"/>
        <v>0</v>
      </c>
      <c r="K114" s="411">
        <f t="shared" si="13"/>
        <v>3687410</v>
      </c>
      <c r="L114" s="411">
        <f>SUM(L33,L74,L75,L102,L112,L113)</f>
        <v>3598838</v>
      </c>
    </row>
    <row r="115" spans="1:14" ht="23.25" thickTop="1" x14ac:dyDescent="0.2">
      <c r="A115" s="1766" t="s">
        <v>1155</v>
      </c>
      <c r="B115" s="882"/>
      <c r="C115" s="412"/>
      <c r="D115" s="412"/>
      <c r="E115" s="412"/>
      <c r="F115" s="412"/>
      <c r="G115" s="412"/>
      <c r="H115" s="412"/>
      <c r="I115" s="412"/>
      <c r="J115" s="412"/>
      <c r="K115" s="436">
        <f>'Revenues 9-14'!C275-'Expenditures 15-22'!K114</f>
        <v>296163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c r="F124" s="408"/>
      <c r="G124" s="408"/>
      <c r="H124" s="408"/>
      <c r="I124" s="432"/>
      <c r="J124" s="432"/>
      <c r="K124" s="411">
        <f>SUM(C124:J124)</f>
        <v>0</v>
      </c>
      <c r="L124" s="408"/>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85" t="s">
        <v>1378</v>
      </c>
      <c r="B151" s="2286"/>
      <c r="C151" s="412"/>
      <c r="D151" s="412"/>
      <c r="E151" s="412"/>
      <c r="F151" s="412"/>
      <c r="G151" s="412"/>
      <c r="H151" s="412"/>
      <c r="I151" s="412"/>
      <c r="J151" s="409"/>
      <c r="K151" s="436">
        <f>'Revenues 9-14'!D275-'Expenditures 15-22'!K150</f>
        <v>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c r="D176" s="408"/>
      <c r="E176" s="408"/>
      <c r="F176" s="408"/>
      <c r="G176" s="408"/>
      <c r="H176" s="408"/>
      <c r="I176" s="432"/>
      <c r="J176" s="432"/>
      <c r="K176" s="410">
        <f>SUM(C176:J176)</f>
        <v>0</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c r="E209" s="409"/>
      <c r="F209" s="409"/>
      <c r="G209" s="409"/>
      <c r="H209" s="409"/>
      <c r="I209" s="409"/>
      <c r="J209" s="409"/>
      <c r="K209" s="410">
        <f>D209</f>
        <v>0</v>
      </c>
      <c r="L209" s="408"/>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f>29061+23790</f>
        <v>52851</v>
      </c>
      <c r="E211" s="409"/>
      <c r="F211" s="409"/>
      <c r="G211" s="409"/>
      <c r="H211" s="409"/>
      <c r="I211" s="409"/>
      <c r="J211" s="409"/>
      <c r="K211" s="410">
        <f t="shared" si="19"/>
        <v>52851</v>
      </c>
      <c r="L211" s="408">
        <v>47996</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f>6118+6250</f>
        <v>12368</v>
      </c>
      <c r="E216" s="409"/>
      <c r="F216" s="409"/>
      <c r="G216" s="409"/>
      <c r="H216" s="409"/>
      <c r="I216" s="409"/>
      <c r="J216" s="409"/>
      <c r="K216" s="410">
        <f t="shared" si="19"/>
        <v>12368</v>
      </c>
      <c r="L216" s="408">
        <v>14199</v>
      </c>
    </row>
    <row r="217" spans="1:12" x14ac:dyDescent="0.2">
      <c r="A217" s="1754" t="s">
        <v>1117</v>
      </c>
      <c r="B217" s="265">
        <v>1500</v>
      </c>
      <c r="C217" s="409"/>
      <c r="D217" s="408">
        <f>151+131</f>
        <v>282</v>
      </c>
      <c r="E217" s="409"/>
      <c r="F217" s="409"/>
      <c r="G217" s="409"/>
      <c r="H217" s="409"/>
      <c r="I217" s="409"/>
      <c r="J217" s="409"/>
      <c r="K217" s="410">
        <f t="shared" si="19"/>
        <v>282</v>
      </c>
      <c r="L217" s="408">
        <v>0</v>
      </c>
    </row>
    <row r="218" spans="1:12" x14ac:dyDescent="0.2">
      <c r="A218" s="1754" t="s">
        <v>1118</v>
      </c>
      <c r="B218" s="265">
        <v>1600</v>
      </c>
      <c r="C218" s="409"/>
      <c r="D218" s="408">
        <f>1623+623</f>
        <v>2246</v>
      </c>
      <c r="E218" s="409"/>
      <c r="F218" s="409"/>
      <c r="G218" s="409"/>
      <c r="H218" s="409"/>
      <c r="I218" s="409"/>
      <c r="J218" s="409"/>
      <c r="K218" s="410">
        <f t="shared" si="19"/>
        <v>2246</v>
      </c>
      <c r="L218" s="408">
        <v>0</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67747</v>
      </c>
      <c r="E223" s="409"/>
      <c r="F223" s="409"/>
      <c r="G223" s="409"/>
      <c r="H223" s="409"/>
      <c r="I223" s="409"/>
      <c r="J223" s="409"/>
      <c r="K223" s="411">
        <f>SUM(K209:K222)</f>
        <v>67747</v>
      </c>
      <c r="L223" s="411">
        <f>SUM(L209:L222)</f>
        <v>62195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3638</v>
      </c>
      <c r="E226" s="409"/>
      <c r="F226" s="409"/>
      <c r="G226" s="409"/>
      <c r="H226" s="409"/>
      <c r="I226" s="409"/>
      <c r="J226" s="409"/>
      <c r="K226" s="410">
        <f t="shared" ref="K226:K231" si="20">D226</f>
        <v>3638</v>
      </c>
      <c r="L226" s="408">
        <v>3745</v>
      </c>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f>3780+2684</f>
        <v>6464</v>
      </c>
      <c r="E228" s="409"/>
      <c r="F228" s="409"/>
      <c r="G228" s="409"/>
      <c r="H228" s="409"/>
      <c r="I228" s="409"/>
      <c r="J228" s="409"/>
      <c r="K228" s="410">
        <f t="shared" si="20"/>
        <v>6464</v>
      </c>
      <c r="L228" s="408">
        <v>870</v>
      </c>
    </row>
    <row r="229" spans="1:12" x14ac:dyDescent="0.2">
      <c r="A229" s="1754" t="s">
        <v>221</v>
      </c>
      <c r="B229" s="265">
        <v>2140</v>
      </c>
      <c r="C229" s="409"/>
      <c r="D229" s="408">
        <v>2192</v>
      </c>
      <c r="E229" s="409"/>
      <c r="F229" s="409"/>
      <c r="G229" s="409"/>
      <c r="H229" s="409"/>
      <c r="I229" s="409"/>
      <c r="J229" s="409"/>
      <c r="K229" s="410">
        <f t="shared" si="20"/>
        <v>2192</v>
      </c>
      <c r="L229" s="408">
        <v>2260</v>
      </c>
    </row>
    <row r="230" spans="1:12" x14ac:dyDescent="0.2">
      <c r="A230" s="1754" t="s">
        <v>222</v>
      </c>
      <c r="B230" s="265">
        <v>2150</v>
      </c>
      <c r="C230" s="409"/>
      <c r="D230" s="408">
        <v>3395</v>
      </c>
      <c r="E230" s="409"/>
      <c r="F230" s="409"/>
      <c r="G230" s="409"/>
      <c r="H230" s="409"/>
      <c r="I230" s="409"/>
      <c r="J230" s="409"/>
      <c r="K230" s="410">
        <f t="shared" si="20"/>
        <v>3395</v>
      </c>
      <c r="L230" s="408">
        <v>1515</v>
      </c>
    </row>
    <row r="231" spans="1:12" x14ac:dyDescent="0.2">
      <c r="A231" s="1754" t="s">
        <v>172</v>
      </c>
      <c r="B231" s="265">
        <v>2190</v>
      </c>
      <c r="C231" s="409"/>
      <c r="D231" s="408"/>
      <c r="E231" s="409"/>
      <c r="F231" s="409"/>
      <c r="G231" s="409"/>
      <c r="H231" s="409"/>
      <c r="I231" s="409"/>
      <c r="J231" s="409"/>
      <c r="K231" s="410">
        <f t="shared" si="20"/>
        <v>0</v>
      </c>
      <c r="L231" s="408">
        <v>3921</v>
      </c>
    </row>
    <row r="232" spans="1:12" ht="12.75" customHeight="1" thickBot="1" x14ac:dyDescent="0.25">
      <c r="A232" s="877" t="s">
        <v>640</v>
      </c>
      <c r="B232" s="461" t="s">
        <v>812</v>
      </c>
      <c r="C232" s="409"/>
      <c r="D232" s="411">
        <f>SUM(D226:D231)</f>
        <v>15689</v>
      </c>
      <c r="E232" s="409"/>
      <c r="F232" s="409"/>
      <c r="G232" s="409"/>
      <c r="H232" s="409"/>
      <c r="I232" s="409"/>
      <c r="J232" s="409"/>
      <c r="K232" s="411">
        <f>SUM(K226:K231)</f>
        <v>15689</v>
      </c>
      <c r="L232" s="411">
        <f>SUM(L226:L231)</f>
        <v>12311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f>11434+9545</f>
        <v>20979</v>
      </c>
      <c r="E240" s="409"/>
      <c r="F240" s="409"/>
      <c r="G240" s="409"/>
      <c r="H240" s="409"/>
      <c r="I240" s="409"/>
      <c r="J240" s="409"/>
      <c r="K240" s="416">
        <f t="shared" ref="K240:K250" si="21">D240</f>
        <v>20979</v>
      </c>
      <c r="L240" s="408">
        <v>21013</v>
      </c>
    </row>
    <row r="241" spans="1:12" x14ac:dyDescent="0.2">
      <c r="A241" s="1754" t="s">
        <v>960</v>
      </c>
      <c r="B241" s="265">
        <v>2330</v>
      </c>
      <c r="C241" s="409"/>
      <c r="D241" s="408">
        <v>2245</v>
      </c>
      <c r="E241" s="409"/>
      <c r="F241" s="409"/>
      <c r="G241" s="409"/>
      <c r="H241" s="409"/>
      <c r="I241" s="409"/>
      <c r="J241" s="409"/>
      <c r="K241" s="416">
        <f t="shared" si="21"/>
        <v>2245</v>
      </c>
      <c r="L241" s="408">
        <v>2130</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23224</v>
      </c>
      <c r="E251" s="409"/>
      <c r="F251" s="409"/>
      <c r="G251" s="409"/>
      <c r="H251" s="409"/>
      <c r="I251" s="409"/>
      <c r="J251" s="409"/>
      <c r="K251" s="411">
        <f>SUM(K239:K250)</f>
        <v>23224</v>
      </c>
      <c r="L251" s="411">
        <f>SUM(L239:L250)</f>
        <v>23143</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c r="E260" s="409"/>
      <c r="F260" s="409"/>
      <c r="G260" s="409"/>
      <c r="H260" s="409"/>
      <c r="I260" s="409"/>
      <c r="J260" s="409"/>
      <c r="K260" s="416">
        <f t="shared" si="22"/>
        <v>0</v>
      </c>
      <c r="L260" s="408"/>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38913</v>
      </c>
      <c r="E273" s="409"/>
      <c r="F273" s="409"/>
      <c r="G273" s="409"/>
      <c r="H273" s="409"/>
      <c r="I273" s="409"/>
      <c r="J273" s="409"/>
      <c r="K273" s="421">
        <f>SUM(K232,K237,K251,K255,K264,K271,K272)</f>
        <v>38913</v>
      </c>
      <c r="L273" s="421">
        <f>SUM(L232,L237,L251,L255,L264,L271,L272)</f>
        <v>35454</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106660</v>
      </c>
      <c r="E288" s="409"/>
      <c r="F288" s="409"/>
      <c r="G288" s="409"/>
      <c r="H288" s="411">
        <f>H286</f>
        <v>0</v>
      </c>
      <c r="I288" s="409"/>
      <c r="J288" s="409"/>
      <c r="K288" s="411">
        <f>SUM(K223,K273,K274,K278,K286,K287)</f>
        <v>106660</v>
      </c>
      <c r="L288" s="411">
        <f>SUM(L223,L273,L274,L278,L286,L287)</f>
        <v>97649</v>
      </c>
    </row>
    <row r="289" spans="1:14" ht="23.25" thickTop="1" x14ac:dyDescent="0.2">
      <c r="A289" s="891" t="s">
        <v>1155</v>
      </c>
      <c r="B289" s="892"/>
      <c r="C289" s="409"/>
      <c r="D289" s="412"/>
      <c r="E289" s="409"/>
      <c r="F289" s="409"/>
      <c r="G289" s="409"/>
      <c r="H289" s="437"/>
      <c r="I289" s="409"/>
      <c r="J289" s="409"/>
      <c r="K289" s="436">
        <f>'Revenues 9-14'!G275-'Expenditures 15-22'!K288</f>
        <v>-106660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5" t="s">
        <v>1155</v>
      </c>
      <c r="B332" s="2286"/>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6" sqref="H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H6" sqref="H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1873</v>
      </c>
      <c r="B2" s="2333"/>
      <c r="C2" s="1570" t="s">
        <v>1989</v>
      </c>
      <c r="D2" s="1570" t="s">
        <v>1990</v>
      </c>
      <c r="E2" s="1570" t="s">
        <v>1991</v>
      </c>
      <c r="F2" s="1570" t="s">
        <v>1992</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 sqref="H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1874</v>
      </c>
      <c r="B2" s="2358"/>
      <c r="C2" s="2358"/>
      <c r="D2" s="2358"/>
      <c r="E2" s="2359"/>
      <c r="F2" s="1826" t="s">
        <v>1055</v>
      </c>
      <c r="G2" s="1827" t="s">
        <v>100</v>
      </c>
      <c r="H2" s="1827" t="s">
        <v>471</v>
      </c>
      <c r="I2" s="1827" t="s">
        <v>1354</v>
      </c>
      <c r="J2" s="1827" t="s">
        <v>1000</v>
      </c>
      <c r="K2" s="1827" t="s">
        <v>144</v>
      </c>
    </row>
    <row r="3" spans="1:11" x14ac:dyDescent="0.2">
      <c r="A3" s="2360" t="s">
        <v>1997</v>
      </c>
      <c r="B3" s="2361"/>
      <c r="C3" s="2361"/>
      <c r="D3" s="2361"/>
      <c r="E3" s="2362"/>
      <c r="F3" s="254"/>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6" t="s">
        <v>998</v>
      </c>
      <c r="G14" s="564"/>
      <c r="H14" s="559"/>
      <c r="I14" s="565"/>
      <c r="J14" s="1173"/>
      <c r="K14" s="1205"/>
    </row>
    <row r="15" spans="1:11" x14ac:dyDescent="0.2">
      <c r="A15" s="2375" t="s">
        <v>5</v>
      </c>
      <c r="B15" s="2375"/>
      <c r="C15" s="2375"/>
      <c r="D15" s="2375"/>
      <c r="E15" s="2376"/>
      <c r="F15" s="256" t="s">
        <v>999</v>
      </c>
      <c r="G15" s="565"/>
      <c r="H15" s="559"/>
      <c r="I15" s="559"/>
      <c r="J15" s="1205"/>
      <c r="K15" s="1205"/>
    </row>
    <row r="16" spans="1:11" ht="12.75" customHeight="1" x14ac:dyDescent="0.2">
      <c r="A16" s="2375" t="s">
        <v>336</v>
      </c>
      <c r="B16" s="2375"/>
      <c r="C16" s="2375"/>
      <c r="D16" s="2375"/>
      <c r="E16" s="237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6" t="s">
        <v>1085</v>
      </c>
      <c r="G18" s="564"/>
      <c r="H18" s="564"/>
      <c r="I18" s="564"/>
      <c r="J18" s="1205"/>
      <c r="K18" s="1191"/>
    </row>
    <row r="19" spans="1:11" ht="25.5" customHeight="1" x14ac:dyDescent="0.2">
      <c r="A19" s="2385" t="s">
        <v>1999</v>
      </c>
      <c r="B19" s="2385"/>
      <c r="C19" s="2385"/>
      <c r="D19" s="2385"/>
      <c r="E19" s="2386"/>
      <c r="F19" s="256" t="s">
        <v>1086</v>
      </c>
      <c r="G19" s="564"/>
      <c r="H19" s="564"/>
      <c r="I19" s="564"/>
      <c r="J19" s="1205"/>
      <c r="K19" s="1191"/>
    </row>
    <row r="20" spans="1:11" ht="12.75" customHeight="1" x14ac:dyDescent="0.2">
      <c r="A20" s="2387" t="s">
        <v>1839</v>
      </c>
      <c r="B20" s="2388"/>
      <c r="C20" s="2388"/>
      <c r="D20" s="2388"/>
      <c r="E20" s="238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H6" sqref="H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c r="D5" s="634"/>
      <c r="E5" s="634"/>
      <c r="F5" s="1057">
        <f>(C5+D5)-E5</f>
        <v>0</v>
      </c>
      <c r="G5" s="630"/>
      <c r="H5" s="636"/>
      <c r="I5" s="636"/>
      <c r="J5" s="636"/>
      <c r="K5" s="641"/>
      <c r="L5" s="1056">
        <f>F5-K5</f>
        <v>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c r="D8" s="635"/>
      <c r="E8" s="635"/>
      <c r="F8" s="1057">
        <f>(C8+D8)-E8</f>
        <v>0</v>
      </c>
      <c r="G8" s="631">
        <v>50</v>
      </c>
      <c r="H8" s="571"/>
      <c r="I8" s="571"/>
      <c r="J8" s="571"/>
      <c r="K8" s="1056">
        <f>(H8+I8)-J8</f>
        <v>0</v>
      </c>
      <c r="L8" s="1056">
        <f>F8-K8</f>
        <v>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c r="D12" s="635"/>
      <c r="E12" s="635"/>
      <c r="F12" s="1057">
        <f>(C12+D12)-E12</f>
        <v>0</v>
      </c>
      <c r="G12" s="631">
        <v>10</v>
      </c>
      <c r="H12" s="571"/>
      <c r="I12" s="571"/>
      <c r="J12" s="571"/>
      <c r="K12" s="1056">
        <f>(H12+I12)-J12</f>
        <v>0</v>
      </c>
      <c r="L12" s="1056">
        <f>F12-K12</f>
        <v>0</v>
      </c>
    </row>
    <row r="13" spans="1:14" ht="14.25" thickTop="1" thickBot="1" x14ac:dyDescent="0.25">
      <c r="A13" s="646" t="s">
        <v>1312</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0</v>
      </c>
      <c r="D16" s="637">
        <f>SUM(D3,D5:D6,D8:D10,D12:D15)</f>
        <v>0</v>
      </c>
      <c r="E16" s="637">
        <f>SUM(E3,E5:E6,E8:E10,E12:E15)</f>
        <v>0</v>
      </c>
      <c r="F16" s="637">
        <f>SUM(F3,F5:F6,F8:F10,F12:F15)</f>
        <v>0</v>
      </c>
      <c r="G16" s="631"/>
      <c r="H16" s="637">
        <f>SUM(H3,H6,H8:H10,H12:H14,)</f>
        <v>0</v>
      </c>
      <c r="I16" s="637">
        <f>SUM(I3,I6,I8:I10,I12:I14,)</f>
        <v>0</v>
      </c>
      <c r="J16" s="637">
        <f>SUM(J3,J6,J8:J10,J12:J14,)</f>
        <v>0</v>
      </c>
      <c r="K16" s="1057">
        <f>(H16+I16)-J16</f>
        <v>0</v>
      </c>
      <c r="L16" s="1057">
        <f>F16-K16</f>
        <v>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H6" sqref="H6"/>
      <selection pane="bottomLeft" activeCell="H6" sqref="H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3687410</v>
      </c>
      <c r="G8" s="355"/>
    </row>
    <row r="9" spans="1:7" ht="12" customHeight="1" x14ac:dyDescent="0.2">
      <c r="A9" s="357" t="s">
        <v>528</v>
      </c>
      <c r="B9" s="934" t="s">
        <v>1804</v>
      </c>
      <c r="C9" s="356"/>
      <c r="D9" s="357" t="s">
        <v>580</v>
      </c>
      <c r="E9" s="575"/>
      <c r="F9" s="936">
        <f>'Expenditures 15-22'!K150</f>
        <v>0</v>
      </c>
      <c r="G9" s="937"/>
    </row>
    <row r="10" spans="1:7" ht="12" customHeight="1" x14ac:dyDescent="0.2">
      <c r="A10" s="357" t="s">
        <v>578</v>
      </c>
      <c r="B10" s="934" t="s">
        <v>1805</v>
      </c>
      <c r="C10" s="356"/>
      <c r="D10" s="357" t="s">
        <v>580</v>
      </c>
      <c r="E10" s="575"/>
      <c r="F10" s="936">
        <f>'Expenditures 15-22'!K168</f>
        <v>0</v>
      </c>
      <c r="G10" s="937"/>
    </row>
    <row r="11" spans="1:7" ht="12" customHeight="1" x14ac:dyDescent="0.2">
      <c r="A11" s="357" t="s">
        <v>529</v>
      </c>
      <c r="B11" s="934" t="s">
        <v>1806</v>
      </c>
      <c r="C11" s="356"/>
      <c r="D11" s="357" t="s">
        <v>580</v>
      </c>
      <c r="E11" s="575"/>
      <c r="F11" s="936">
        <f>'Expenditures 15-22'!K204</f>
        <v>0</v>
      </c>
      <c r="G11" s="937"/>
    </row>
    <row r="12" spans="1:7" ht="12" customHeight="1" x14ac:dyDescent="0.2">
      <c r="A12" s="357" t="s">
        <v>530</v>
      </c>
      <c r="B12" s="934" t="s">
        <v>1807</v>
      </c>
      <c r="C12" s="356"/>
      <c r="D12" s="357" t="s">
        <v>580</v>
      </c>
      <c r="E12" s="575"/>
      <c r="F12" s="936">
        <f>'Expenditures 15-22'!K288</f>
        <v>106660</v>
      </c>
      <c r="G12" s="937"/>
    </row>
    <row r="13" spans="1:7" ht="12" customHeight="1" x14ac:dyDescent="0.2">
      <c r="A13" s="357" t="s">
        <v>112</v>
      </c>
      <c r="B13" s="934" t="s">
        <v>1808</v>
      </c>
      <c r="C13" s="356"/>
      <c r="D13" s="357" t="s">
        <v>580</v>
      </c>
      <c r="E13" s="575"/>
      <c r="F13" s="936">
        <f>'Expenditures 15-22'!K331</f>
        <v>0</v>
      </c>
      <c r="G13" s="938"/>
    </row>
    <row r="14" spans="1:7" ht="12" customHeight="1" thickBot="1" x14ac:dyDescent="0.25">
      <c r="A14" s="939"/>
      <c r="B14" s="576"/>
      <c r="C14" s="577"/>
      <c r="D14" s="994" t="s">
        <v>580</v>
      </c>
      <c r="E14" s="588" t="s">
        <v>1112</v>
      </c>
      <c r="F14" s="940">
        <f>SUM(F8:F13)</f>
        <v>3794070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44208</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935791</v>
      </c>
      <c r="G53" s="355"/>
    </row>
    <row r="54" spans="1:7" ht="12" customHeight="1" x14ac:dyDescent="0.2">
      <c r="A54" s="357" t="s">
        <v>527</v>
      </c>
      <c r="B54" s="357" t="s">
        <v>1816</v>
      </c>
      <c r="C54" s="955" t="s">
        <v>1138</v>
      </c>
      <c r="D54" s="951" t="s">
        <v>1278</v>
      </c>
      <c r="E54" s="575"/>
      <c r="F54" s="1098">
        <f>'Expenditures 15-22'!G114</f>
        <v>0</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2246</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982245</v>
      </c>
      <c r="G75" s="355"/>
    </row>
    <row r="76" spans="1:8" s="961" customFormat="1" ht="12" customHeight="1" thickTop="1" thickBot="1" x14ac:dyDescent="0.25">
      <c r="A76" s="581"/>
      <c r="B76" s="579"/>
      <c r="C76" s="580"/>
      <c r="D76" s="960" t="s">
        <v>1791</v>
      </c>
      <c r="E76" s="591"/>
      <c r="F76" s="1104">
        <f>(F14-F75)</f>
        <v>2811825</v>
      </c>
      <c r="G76" s="357"/>
    </row>
    <row r="77" spans="1:8" s="961" customFormat="1" ht="12" customHeight="1" thickTop="1" x14ac:dyDescent="0.2">
      <c r="A77" s="582"/>
      <c r="B77" s="579"/>
      <c r="C77" s="580"/>
      <c r="D77" s="960" t="s">
        <v>2028</v>
      </c>
      <c r="E77" s="591"/>
      <c r="F77" s="1566">
        <v>0</v>
      </c>
      <c r="G77" s="358"/>
      <c r="H77" s="357"/>
    </row>
    <row r="78" spans="1:8" s="961" customFormat="1" ht="12" customHeight="1" thickBot="1" x14ac:dyDescent="0.25">
      <c r="A78" s="583"/>
      <c r="B78" s="579"/>
      <c r="C78" s="580"/>
      <c r="D78" s="960" t="s">
        <v>1858</v>
      </c>
      <c r="E78" s="591" t="s">
        <v>1112</v>
      </c>
      <c r="F78" s="1105" t="str">
        <f>IF(F77&gt;0,F76/F77," Complete Line 77")</f>
        <v xml:space="preserve"> Complete Line 77</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0</v>
      </c>
      <c r="G93" s="969"/>
    </row>
    <row r="94" spans="1:7" ht="12" customHeight="1" x14ac:dyDescent="0.2">
      <c r="A94" s="970" t="s">
        <v>146</v>
      </c>
      <c r="B94" s="970" t="s">
        <v>182</v>
      </c>
      <c r="C94" s="967">
        <v>1700</v>
      </c>
      <c r="D94" s="976" t="str">
        <f>'Revenues 9-14'!A82</f>
        <v>Total District/School Activity Income</v>
      </c>
      <c r="E94" s="383"/>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179348</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0</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4762</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343031</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527141</v>
      </c>
    </row>
    <row r="176" spans="1:7" ht="12" customHeight="1" x14ac:dyDescent="0.2">
      <c r="A176" s="584"/>
      <c r="B176" s="585"/>
      <c r="C176" s="586"/>
      <c r="D176" s="992" t="s">
        <v>1855</v>
      </c>
      <c r="E176" s="1046"/>
      <c r="F176" s="1108">
        <f>'PCTC-OEPP 28-29'!F76-F175</f>
        <v>2284684</v>
      </c>
    </row>
    <row r="177" spans="1:7" ht="12" customHeight="1" x14ac:dyDescent="0.2">
      <c r="A177" s="584"/>
      <c r="B177" s="585"/>
      <c r="C177" s="586"/>
      <c r="D177" s="992" t="s">
        <v>2012</v>
      </c>
      <c r="E177" s="1046"/>
      <c r="F177" s="1108">
        <f>'Cap Outlay Deprec 27'!I18</f>
        <v>0</v>
      </c>
    </row>
    <row r="178" spans="1:7" ht="12" customHeight="1" x14ac:dyDescent="0.2">
      <c r="A178" s="584"/>
      <c r="B178" s="585"/>
      <c r="C178" s="586"/>
      <c r="D178" s="992" t="s">
        <v>1857</v>
      </c>
      <c r="E178" s="1046"/>
      <c r="F178" s="1108">
        <f>F176+F177</f>
        <v>2284684</v>
      </c>
    </row>
    <row r="179" spans="1:7" ht="12" customHeight="1" x14ac:dyDescent="0.2">
      <c r="A179" s="584"/>
      <c r="B179" s="587"/>
      <c r="C179" s="586"/>
      <c r="D179" s="992" t="s">
        <v>2013</v>
      </c>
      <c r="E179" s="1046"/>
      <c r="F179" s="1109">
        <f>'PCTC-OEPP 28-29'!F77</f>
        <v>0</v>
      </c>
      <c r="G179" s="68"/>
    </row>
    <row r="180" spans="1:7" ht="12" customHeight="1" thickBot="1" x14ac:dyDescent="0.25">
      <c r="A180" s="584"/>
      <c r="B180" s="587"/>
      <c r="C180" s="586"/>
      <c r="D180" s="992" t="s">
        <v>1934</v>
      </c>
      <c r="E180" s="1046" t="s">
        <v>1935</v>
      </c>
      <c r="F180" s="1110" t="e">
        <f>F178/F179</f>
        <v>#DIV/0!</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H6" sqref="H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2090</v>
      </c>
      <c r="B11" s="2409"/>
      <c r="C11" s="2409"/>
      <c r="D11" s="2410"/>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1254568</v>
      </c>
      <c r="F19" s="763"/>
      <c r="G19" s="765">
        <f>'Expenditures 15-22'!K33-SUM('Expenditures 15-22'!G33,'Expenditures 15-22'!I33)+'Expenditures 15-22'!D223</f>
        <v>1254568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952693</v>
      </c>
      <c r="F21" s="763"/>
      <c r="G21" s="765">
        <f>'Expenditures 15-22'!K42-SUM('Expenditures 15-22'!G42,'Expenditures 15-22'!I42)+'Expenditures 15-22'!K120-SUM('Expenditures 15-22'!G120,'Expenditures 15-22'!I120)+'Expenditures 15-22'!K174-SUM('Expenditures 15-22'!G174,'Expenditures 15-22'!I174)+'Expenditures 15-22'!D232</f>
        <v>952693</v>
      </c>
      <c r="H21" s="285"/>
      <c r="I21" s="215"/>
    </row>
    <row r="22" spans="1:9" s="2" customFormat="1" ht="12" customHeight="1" x14ac:dyDescent="0.2">
      <c r="A22" s="762" t="s">
        <v>644</v>
      </c>
      <c r="B22" s="758"/>
      <c r="C22" s="757">
        <v>2200</v>
      </c>
      <c r="D22" s="763"/>
      <c r="E22" s="764">
        <f>'Expenditures 15-22'!K47-SUM('Expenditures 15-22'!G47,'Expenditures 15-22'!I47)+'Expenditures 15-22'!D237</f>
        <v>0</v>
      </c>
      <c r="F22" s="763"/>
      <c r="G22" s="765">
        <f>'Expenditures 15-22'!K47-SUM('Expenditures 15-22'!G47,'Expenditures 15-22'!I47)+'Expenditures 15-22'!D237</f>
        <v>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651018</v>
      </c>
      <c r="F23" s="763"/>
      <c r="G23" s="764">
        <f>'Expenditures 15-22'!K53-SUM('Expenditures 15-22'!G53,'Expenditures 15-22'!I53)+'Expenditures 15-22'!D251+'Expenditures 15-22'!K323-SUM('Expenditures 15-22'!G323,'Expenditures 15-22'!I323)</f>
        <v>651018</v>
      </c>
      <c r="H23" s="285"/>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0</v>
      </c>
      <c r="F28" s="767">
        <f>'Expenditures 15-22'!K61-SUM('Expenditures 15-22'!G61,'Expenditures 15-22'!I61)+'Expenditures 15-22'!K124-SUM('Expenditures 15-22'!G124,'Expenditures 15-22'!I124)+'Expenditures 15-22'!D260-E9</f>
        <v>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2858279</v>
      </c>
      <c r="F40" s="767">
        <f>SUM(F19:F39)</f>
        <v>0</v>
      </c>
      <c r="G40" s="767">
        <f>SUM(G19:G39)</f>
        <v>2858279</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0</v>
      </c>
      <c r="F42" s="772" t="s">
        <v>553</v>
      </c>
      <c r="G42" s="768">
        <f>F40</f>
        <v>0</v>
      </c>
    </row>
    <row r="43" spans="1:7" ht="12" customHeight="1" x14ac:dyDescent="0.2">
      <c r="A43" s="285"/>
      <c r="B43" s="215"/>
      <c r="C43" s="286"/>
      <c r="D43" s="772" t="s">
        <v>552</v>
      </c>
      <c r="E43" s="768">
        <f>E40</f>
        <v>2858279</v>
      </c>
      <c r="F43" s="772" t="s">
        <v>552</v>
      </c>
      <c r="G43" s="768">
        <f>G40</f>
        <v>2858279</v>
      </c>
    </row>
    <row r="44" spans="1:7" ht="12" customHeight="1" x14ac:dyDescent="0.2">
      <c r="A44" s="285"/>
      <c r="B44" s="215"/>
      <c r="C44" s="215"/>
      <c r="D44" s="782" t="s">
        <v>1165</v>
      </c>
      <c r="E44" s="783">
        <f>(E42/E43)</f>
        <v>0</v>
      </c>
      <c r="F44" s="782" t="s">
        <v>1165</v>
      </c>
      <c r="G44" s="783">
        <f>(G42/G43)</f>
        <v>0</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H6" sqref="H6"/>
      <selection pane="bottomLeft" activeCell="A5" sqref="A5:E5"/>
    </sheetView>
  </sheetViews>
  <sheetFormatPr defaultColWidth="9.140625" defaultRowHeight="12.75" x14ac:dyDescent="0.2"/>
  <cols>
    <col min="1" max="1" width="52.85546875" style="1943" customWidth="1"/>
    <col min="2" max="3" width="9.85546875" style="1923" customWidth="1"/>
    <col min="4" max="4" width="1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Plano Area Sp Ed Coop</v>
      </c>
      <c r="C6" s="2417"/>
      <c r="D6" s="2417"/>
      <c r="E6" s="1925"/>
    </row>
    <row r="7" spans="1:7" ht="11.25" customHeight="1" x14ac:dyDescent="0.25">
      <c r="A7" s="1924"/>
      <c r="B7" s="2418">
        <f>COVER!A13</f>
        <v>24047088061</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2098</v>
      </c>
      <c r="C13" s="1935" t="s">
        <v>2098</v>
      </c>
      <c r="D13" s="1938"/>
      <c r="E13" s="1937" t="s">
        <v>2120</v>
      </c>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c r="C26" s="1935"/>
      <c r="D26" s="1938"/>
      <c r="E26" s="1937"/>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6" sqref="H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Plano Area Sp Ed Coop</v>
      </c>
      <c r="J6" s="2438"/>
    </row>
    <row r="7" spans="1:10" x14ac:dyDescent="0.2">
      <c r="A7" s="2439" t="s">
        <v>1015</v>
      </c>
      <c r="B7" s="2440"/>
      <c r="C7" s="2440"/>
      <c r="D7" s="2440"/>
      <c r="E7" s="2441"/>
      <c r="F7" s="1605"/>
      <c r="G7" s="1594"/>
      <c r="H7" s="1604" t="s">
        <v>431</v>
      </c>
      <c r="I7" s="2442">
        <f>COVER!A13</f>
        <v>24047088061</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455386</v>
      </c>
      <c r="F12" s="1633"/>
      <c r="G12" s="1632">
        <f t="shared" ref="G12:G18" si="0">SUM(E12:F12)</f>
        <v>455386</v>
      </c>
      <c r="H12" s="1634">
        <v>244205</v>
      </c>
      <c r="I12" s="1633"/>
      <c r="J12" s="1632">
        <f t="shared" ref="J12:J18" si="1">SUM(H12:I12)</f>
        <v>244205</v>
      </c>
    </row>
    <row r="13" spans="1:10" ht="15" customHeight="1" x14ac:dyDescent="0.2">
      <c r="A13" s="1628">
        <v>2</v>
      </c>
      <c r="B13" s="1629" t="s">
        <v>45</v>
      </c>
      <c r="C13" s="1630"/>
      <c r="D13" s="1631">
        <v>2330</v>
      </c>
      <c r="E13" s="1632">
        <f>'Expenditures 15-22'!K51</f>
        <v>172408</v>
      </c>
      <c r="F13" s="1633"/>
      <c r="G13" s="1632">
        <f t="shared" si="0"/>
        <v>172408</v>
      </c>
      <c r="H13" s="1634">
        <v>208465</v>
      </c>
      <c r="I13" s="1633"/>
      <c r="J13" s="1632">
        <f t="shared" si="1"/>
        <v>208465</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v>92015</v>
      </c>
      <c r="I16" s="1633"/>
      <c r="J16" s="1632">
        <f t="shared" si="1"/>
        <v>92015</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627794</v>
      </c>
      <c r="F19" s="1640">
        <f t="shared" si="2"/>
        <v>0</v>
      </c>
      <c r="G19" s="1640">
        <f t="shared" si="2"/>
        <v>627794</v>
      </c>
      <c r="H19" s="1640">
        <f t="shared" si="2"/>
        <v>544685</v>
      </c>
      <c r="I19" s="1640">
        <f t="shared" si="2"/>
        <v>0</v>
      </c>
      <c r="J19" s="1640">
        <f t="shared" si="2"/>
        <v>544685</v>
      </c>
    </row>
    <row r="20" spans="1:10" ht="25.5" customHeight="1" thickTop="1" x14ac:dyDescent="0.2">
      <c r="A20" s="1628">
        <v>9</v>
      </c>
      <c r="B20" s="2449" t="s">
        <v>2020</v>
      </c>
      <c r="C20" s="2447"/>
      <c r="D20" s="2448"/>
      <c r="E20" s="1641"/>
      <c r="F20" s="1641"/>
      <c r="G20" s="1641"/>
      <c r="H20" s="1641"/>
      <c r="I20" s="1641"/>
      <c r="J20" s="1642">
        <f>IF(AND(G19&gt;0,J19&gt;0),(((J19-G19)/G19)),"Enter Budget Data")</f>
        <v>-0.13238259683909054</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H6" sqref="H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2121</v>
      </c>
    </row>
    <row r="6" spans="1:2" x14ac:dyDescent="0.2">
      <c r="A6" s="385">
        <v>2</v>
      </c>
      <c r="B6" t="s">
        <v>2116</v>
      </c>
    </row>
    <row r="7" spans="1:2" x14ac:dyDescent="0.2">
      <c r="A7" s="385">
        <v>3</v>
      </c>
      <c r="B7" t="s">
        <v>2117</v>
      </c>
    </row>
    <row r="8" spans="1:2" x14ac:dyDescent="0.2">
      <c r="A8" s="385">
        <v>4</v>
      </c>
      <c r="B8" t="s">
        <v>2118</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Plano Area Sp Ed Coop</v>
      </c>
    </row>
    <row r="65" spans="2:2" x14ac:dyDescent="0.2">
      <c r="B65" s="393">
        <f>COVER!A13</f>
        <v>24047088061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6" sqref="H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7" zoomScale="110" zoomScaleNormal="110" workbookViewId="0">
      <selection activeCell="H6" sqref="H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2.45" customHeight="1"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8" r:id="rId4">
          <objectPr defaultSize="0" r:id="rId5">
            <anchor moveWithCells="1">
              <from>
                <xdr:col>0</xdr:col>
                <xdr:colOff>1400175</xdr:colOff>
                <xdr:row>7</xdr:row>
                <xdr:rowOff>28575</xdr:rowOff>
              </from>
              <to>
                <xdr:col>0</xdr:col>
                <xdr:colOff>2314575</xdr:colOff>
                <xdr:row>11</xdr:row>
                <xdr:rowOff>66675</xdr:rowOff>
              </to>
            </anchor>
          </objectPr>
        </oleObject>
      </mc:Choice>
      <mc:Fallback>
        <oleObject progId="Acrobat Document" dvAspect="DVASPECT_ICON" shapeId="84998" r:id="rId4"/>
      </mc:Fallback>
    </mc:AlternateContent>
    <mc:AlternateContent xmlns:mc="http://schemas.openxmlformats.org/markup-compatibility/2006">
      <mc:Choice Requires="x14">
        <oleObject progId="Acrobat Document" dvAspect="DVASPECT_ICON" shapeId="84999" r:id="rId6">
          <objectPr defaultSize="0" r:id="rId7">
            <anchor moveWithCells="1">
              <from>
                <xdr:col>1</xdr:col>
                <xdr:colOff>0</xdr:colOff>
                <xdr:row>7</xdr:row>
                <xdr:rowOff>0</xdr:rowOff>
              </from>
              <to>
                <xdr:col>2</xdr:col>
                <xdr:colOff>304800</xdr:colOff>
                <xdr:row>11</xdr:row>
                <xdr:rowOff>38100</xdr:rowOff>
              </to>
            </anchor>
          </objectPr>
        </oleObject>
      </mc:Choice>
      <mc:Fallback>
        <oleObject progId="Acrobat Document" dvAspect="DVASPECT_ICON" shapeId="84999"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6" sqref="H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3983573</v>
      </c>
      <c r="C6" s="1575">
        <f>'Acct Summary 7-8'!D8</f>
        <v>0</v>
      </c>
      <c r="D6" s="1575">
        <f>'Acct Summary 7-8'!F8</f>
        <v>0</v>
      </c>
      <c r="E6" s="1575">
        <f>'Acct Summary 7-8'!I8</f>
        <v>0</v>
      </c>
      <c r="F6" s="1575">
        <f>SUM(B6:E6)</f>
        <v>3983573</v>
      </c>
    </row>
    <row r="7" spans="1:8" s="1576" customFormat="1" ht="14.25" customHeight="1" thickBot="1" x14ac:dyDescent="0.25">
      <c r="A7" s="1574" t="s">
        <v>1635</v>
      </c>
      <c r="B7" s="1577">
        <f>'Acct Summary 7-8'!C17</f>
        <v>3687410</v>
      </c>
      <c r="C7" s="1577">
        <f>'Acct Summary 7-8'!D17</f>
        <v>0</v>
      </c>
      <c r="D7" s="1577">
        <f>'Acct Summary 7-8'!F17</f>
        <v>0</v>
      </c>
      <c r="E7" s="1836"/>
      <c r="F7" s="1575">
        <f>SUM(B7:E7)</f>
        <v>3687410</v>
      </c>
    </row>
    <row r="8" spans="1:8" s="1576" customFormat="1" ht="14.25" thickTop="1" thickBot="1" x14ac:dyDescent="0.25">
      <c r="A8" s="1578" t="s">
        <v>1636</v>
      </c>
      <c r="B8" s="1579">
        <f>(B6-B7)</f>
        <v>296163</v>
      </c>
      <c r="C8" s="1579">
        <f>(C6-C7)</f>
        <v>0</v>
      </c>
      <c r="D8" s="1579">
        <f>(D6-D7)</f>
        <v>0</v>
      </c>
      <c r="E8" s="1577">
        <f>(E6-E7)</f>
        <v>0</v>
      </c>
      <c r="F8" s="1580">
        <f>SUM(F6-F7)</f>
        <v>296163</v>
      </c>
    </row>
    <row r="9" spans="1:8" s="1576" customFormat="1" ht="14.25" thickTop="1" thickBot="1" x14ac:dyDescent="0.25">
      <c r="A9" s="1581" t="s">
        <v>2022</v>
      </c>
      <c r="B9" s="1582">
        <f>'Acct Summary 7-8'!C81</f>
        <v>296163</v>
      </c>
      <c r="C9" s="1582">
        <f>'Acct Summary 7-8'!D81</f>
        <v>0</v>
      </c>
      <c r="D9" s="1582">
        <f>'Acct Summary 7-8'!F81</f>
        <v>0</v>
      </c>
      <c r="E9" s="1582">
        <f>'Acct Summary 7-8'!I81</f>
        <v>0</v>
      </c>
      <c r="F9" s="1661">
        <f>SUM(B9:E9)</f>
        <v>296163</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4"/>
      <c r="B8" s="2475"/>
      <c r="C8" s="2475"/>
      <c r="D8" s="2476"/>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9" t="s">
        <v>1889</v>
      </c>
      <c r="D11" s="2480"/>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1913</v>
      </c>
      <c r="D28" s="2327"/>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7" t="s">
        <v>758</v>
      </c>
      <c r="D76" s="2478"/>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3" zoomScale="110" zoomScaleNormal="110" workbookViewId="0">
      <selection activeCell="B23" sqref="B2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Plano Area Sp Ed Coop</v>
      </c>
      <c r="B7" s="2499"/>
      <c r="C7" s="2499"/>
      <c r="D7" s="2511"/>
      <c r="E7" s="2512">
        <f>COVER!A13</f>
        <v>24047088061</v>
      </c>
      <c r="F7" s="2513"/>
      <c r="G7" s="2514" t="str">
        <f>COVER!T23</f>
        <v>066-003284</v>
      </c>
      <c r="H7" s="2515"/>
      <c r="I7" s="2515"/>
      <c r="J7" s="2515"/>
      <c r="K7" s="2515"/>
      <c r="L7" s="251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SIKICH LLP</v>
      </c>
      <c r="H9" s="2505"/>
      <c r="I9" s="2505"/>
      <c r="J9" s="2505"/>
      <c r="K9" s="2505"/>
      <c r="L9" s="2519"/>
    </row>
    <row r="10" spans="1:29" ht="13.5" customHeight="1" x14ac:dyDescent="0.2">
      <c r="A10" s="2495" t="str">
        <f>COVER!A38</f>
        <v>DR. HECTOR GARCIA</v>
      </c>
      <c r="B10" s="2496"/>
      <c r="C10" s="2496"/>
      <c r="D10" s="2496"/>
      <c r="E10" s="2496"/>
      <c r="F10" s="2497"/>
      <c r="G10" s="2486" t="str">
        <f>COVER!T17</f>
        <v>1415 WEST DIEHL ROAD, SUITE 400</v>
      </c>
      <c r="H10" s="2488"/>
      <c r="I10" s="2488"/>
      <c r="J10" s="2488"/>
      <c r="K10" s="2488"/>
      <c r="L10" s="2501"/>
    </row>
    <row r="11" spans="1:29" ht="13.5" customHeight="1" x14ac:dyDescent="0.2">
      <c r="A11" s="2007" t="s">
        <v>1907</v>
      </c>
      <c r="B11" s="1959"/>
      <c r="C11" s="1949"/>
      <c r="D11" s="1961"/>
      <c r="E11" s="1949"/>
      <c r="F11" s="1950"/>
      <c r="G11" s="2486" t="str">
        <f>COVER!T19</f>
        <v xml:space="preserve">NAPERVILLE </v>
      </c>
      <c r="H11" s="2488"/>
      <c r="I11" s="2488"/>
      <c r="J11" s="2002" t="str">
        <f>COVER!X19</f>
        <v>IL</v>
      </c>
      <c r="K11" s="2002">
        <f>COVER!Z19</f>
        <v>60563</v>
      </c>
      <c r="L11" s="2001"/>
    </row>
    <row r="12" spans="1:29" ht="13.5" customHeight="1" x14ac:dyDescent="0.2">
      <c r="A12" s="2502" t="s">
        <v>1906</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1908</v>
      </c>
      <c r="H13" s="1952"/>
      <c r="I13" s="2506" t="str">
        <f>COVER!T25</f>
        <v>CHAD.LUCAS@SIKICH.COM</v>
      </c>
      <c r="J13" s="2507"/>
      <c r="K13" s="2507"/>
      <c r="L13" s="2508"/>
    </row>
    <row r="14" spans="1:29" ht="13.5" customHeight="1" x14ac:dyDescent="0.2">
      <c r="A14" s="2486" t="str">
        <f>COVER!A19</f>
        <v>800 SOUTH HALE STREET</v>
      </c>
      <c r="B14" s="2487"/>
      <c r="C14" s="2487"/>
      <c r="D14" s="2487"/>
      <c r="E14" s="2000">
        <v>0</v>
      </c>
      <c r="F14" s="1293"/>
      <c r="G14" s="2012" t="s">
        <v>1386</v>
      </c>
      <c r="H14" s="1279"/>
      <c r="I14" s="1279"/>
      <c r="J14" s="1279"/>
      <c r="K14" s="1279"/>
      <c r="L14" s="1951"/>
    </row>
    <row r="15" spans="1:29" ht="13.5" customHeight="1" x14ac:dyDescent="0.2">
      <c r="A15" s="2486" t="str">
        <f>COVER!A21</f>
        <v>PLANO</v>
      </c>
      <c r="B15" s="2488"/>
      <c r="C15" s="2488"/>
      <c r="D15" s="1278"/>
      <c r="E15" s="1920"/>
      <c r="F15" s="1292"/>
      <c r="G15" s="1999" t="str">
        <f>COVER!T15</f>
        <v>CHAD LUCAS</v>
      </c>
      <c r="H15" s="1279"/>
      <c r="I15" s="1279"/>
      <c r="J15" s="1279"/>
      <c r="K15" s="1279"/>
      <c r="L15" s="1951"/>
    </row>
    <row r="16" spans="1:29" ht="12.2" customHeight="1" x14ac:dyDescent="0.2">
      <c r="A16" s="1999"/>
      <c r="B16" s="1501"/>
      <c r="C16" s="2002">
        <f>COVER!A25</f>
        <v>60545</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630-566-8400</v>
      </c>
      <c r="H18" s="2499"/>
      <c r="I18" s="2499"/>
      <c r="J18" s="2499"/>
      <c r="K18" s="2498" t="str">
        <f>COVER!X21</f>
        <v>630-566-8401</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B23" sqref="B2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Plano Area Sp Ed Coop</v>
      </c>
      <c r="B1" s="2521"/>
      <c r="C1" s="2521"/>
      <c r="D1" s="2521"/>
    </row>
    <row r="2" spans="1:11" s="2006" customFormat="1" ht="12.75" x14ac:dyDescent="0.2">
      <c r="A2" s="2522">
        <f>'Single Audit Cover'!E7</f>
        <v>24047088061</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71"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Plano Area Sp Ed Coop</v>
      </c>
      <c r="B1" s="2526"/>
      <c r="C1" s="2526"/>
      <c r="D1" s="2526"/>
      <c r="E1" s="2526"/>
    </row>
    <row r="2" spans="1:5" x14ac:dyDescent="0.2">
      <c r="A2" s="2527">
        <f>'Single Audit Cover'!E7</f>
        <v>24047088061</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356626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356626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356626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356626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23" sqref="B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Plano Area Sp Ed Coop</v>
      </c>
      <c r="C1" s="2531"/>
      <c r="D1" s="2531"/>
      <c r="E1" s="2531"/>
      <c r="F1" s="2531"/>
      <c r="G1" s="2531"/>
      <c r="H1" s="2531"/>
      <c r="I1" s="2531"/>
      <c r="J1" s="2531"/>
      <c r="K1" s="2531"/>
      <c r="L1" s="2531"/>
      <c r="M1" s="2531"/>
    </row>
    <row r="2" spans="2:14" ht="15" x14ac:dyDescent="0.2">
      <c r="B2" s="2532">
        <f>'Single Audit Cover'!E7</f>
        <v>24047088061</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activeCell="B23" sqref="B2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Plano Area Sp Ed Coop</v>
      </c>
      <c r="B1" s="2545"/>
      <c r="C1" s="2545"/>
      <c r="D1" s="2545"/>
      <c r="E1" s="1411"/>
    </row>
    <row r="2" spans="1:7" ht="13.5" customHeight="1" x14ac:dyDescent="0.2">
      <c r="A2" s="2546">
        <f>'Single Audit Cover'!E7</f>
        <v>24047088061</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1847</v>
      </c>
      <c r="C6" s="1350"/>
      <c r="D6" s="1350"/>
    </row>
    <row r="7" spans="1:7" ht="60.95" customHeight="1" x14ac:dyDescent="0.2">
      <c r="A7" s="2543" t="s">
        <v>1902</v>
      </c>
      <c r="B7" s="2543"/>
      <c r="C7" s="2543"/>
      <c r="D7" s="2543"/>
      <c r="E7" s="2543"/>
      <c r="F7" s="2543"/>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3" t="s">
        <v>1848</v>
      </c>
      <c r="B13" s="2543"/>
      <c r="C13" s="2543"/>
      <c r="D13" s="2543"/>
      <c r="E13" s="2543"/>
      <c r="F13" s="2543"/>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2071</v>
      </c>
      <c r="E16" s="2542"/>
      <c r="F16" s="2542"/>
    </row>
    <row r="17" spans="1:6" ht="20.4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7" t="s">
        <v>2072</v>
      </c>
      <c r="B32" s="2537"/>
      <c r="C32" s="2537"/>
      <c r="D32" s="2537"/>
      <c r="E32" s="2537"/>
      <c r="F32" s="2537"/>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8">
        <f>+C33+C34</f>
        <v>0</v>
      </c>
      <c r="F34" s="2539"/>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0" t="s">
        <v>2075</v>
      </c>
      <c r="C49" s="2540"/>
      <c r="D49" s="2540"/>
      <c r="E49" s="1401"/>
    </row>
    <row r="50" spans="1:5" s="1355" customFormat="1" ht="3.75" customHeight="1" x14ac:dyDescent="0.2">
      <c r="A50" s="1402"/>
      <c r="B50" s="2055"/>
      <c r="C50" s="2055"/>
      <c r="D50" s="2055"/>
      <c r="E50" s="1401"/>
    </row>
    <row r="51" spans="1:5" s="1355" customFormat="1" ht="20.25" customHeight="1" x14ac:dyDescent="0.2">
      <c r="A51" s="1400">
        <v>6</v>
      </c>
      <c r="B51" s="2535" t="s">
        <v>1943</v>
      </c>
      <c r="C51" s="2535"/>
      <c r="D51" s="2535"/>
    </row>
    <row r="52" spans="1:5" ht="14.25" customHeight="1" x14ac:dyDescent="0.2">
      <c r="A52" s="1400"/>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2"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23" sqref="B2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Plano Area Sp Ed Coop</v>
      </c>
      <c r="C1" s="2564"/>
      <c r="D1" s="2564"/>
      <c r="E1" s="2564"/>
      <c r="F1" s="2564"/>
      <c r="G1" s="2564"/>
      <c r="H1" s="2564"/>
      <c r="I1" s="2564"/>
      <c r="J1" s="1438"/>
    </row>
    <row r="2" spans="2:10" s="1350" customFormat="1" ht="12.75" customHeight="1" x14ac:dyDescent="0.2">
      <c r="B2" s="2565">
        <f>'Single Audit Cover'!E7</f>
        <v>24047088061</v>
      </c>
      <c r="C2" s="2566"/>
      <c r="D2" s="2566"/>
      <c r="E2" s="2566"/>
      <c r="F2" s="2566"/>
      <c r="G2" s="2566"/>
      <c r="H2" s="2566"/>
      <c r="I2" s="2566"/>
      <c r="J2" s="1438"/>
    </row>
    <row r="3" spans="2:10" s="1350" customFormat="1" ht="12.75" customHeight="1" x14ac:dyDescent="0.2">
      <c r="B3" s="2567" t="s">
        <v>1512</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2078</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2079</v>
      </c>
      <c r="D43" s="2553"/>
      <c r="E43" s="2553"/>
      <c r="F43" s="2554"/>
      <c r="G43" s="2555">
        <f>SUM(G38:I42)</f>
        <v>0</v>
      </c>
      <c r="H43" s="2555"/>
      <c r="I43" s="2555"/>
    </row>
    <row r="44" spans="2:9" ht="12.75" customHeight="1" x14ac:dyDescent="0.2"/>
    <row r="45" spans="2:9" ht="12.75" customHeight="1" x14ac:dyDescent="0.2">
      <c r="B45" s="1430" t="s">
        <v>2080</v>
      </c>
      <c r="D45" s="2556">
        <v>0</v>
      </c>
      <c r="E45" s="2557"/>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3" sqref="B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Plano Area Sp Ed Coop</v>
      </c>
      <c r="C1" s="2563"/>
      <c r="D1" s="2563"/>
      <c r="E1" s="2563"/>
      <c r="F1" s="2563"/>
      <c r="G1" s="2563"/>
      <c r="H1" s="2563"/>
      <c r="I1" s="2563"/>
      <c r="J1" s="2563"/>
      <c r="K1" s="2563"/>
      <c r="L1" s="1471"/>
      <c r="M1" s="1471"/>
    </row>
    <row r="2" spans="1:13" ht="12" customHeight="1" x14ac:dyDescent="0.2">
      <c r="B2" s="2565">
        <f>'Single Audit Cover'!E7</f>
        <v>24047088061</v>
      </c>
      <c r="C2" s="2565"/>
      <c r="D2" s="2565"/>
      <c r="E2" s="2565"/>
      <c r="F2" s="2565"/>
      <c r="G2" s="2565"/>
      <c r="H2" s="2565"/>
      <c r="I2" s="2565"/>
      <c r="J2" s="2565"/>
      <c r="K2" s="2565"/>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election activeCell="B23" sqref="B2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Plano Area Sp Ed Coop</v>
      </c>
      <c r="C1" s="2585"/>
      <c r="D1" s="2585"/>
      <c r="E1" s="2585"/>
      <c r="F1" s="2585"/>
      <c r="G1" s="2585"/>
      <c r="H1" s="2585"/>
      <c r="I1" s="2585"/>
      <c r="J1" s="2585"/>
      <c r="K1" s="2585"/>
      <c r="L1" s="1490"/>
    </row>
    <row r="2" spans="1:12" ht="12.75" customHeight="1" x14ac:dyDescent="0.2">
      <c r="B2" s="2586">
        <f>'Single Audit Cover'!E7</f>
        <v>24047088061</v>
      </c>
      <c r="C2" s="2586"/>
      <c r="D2" s="2586"/>
      <c r="E2" s="2586"/>
      <c r="F2" s="2586"/>
      <c r="G2" s="2586"/>
      <c r="H2" s="2586"/>
      <c r="I2" s="2586"/>
      <c r="J2" s="2586"/>
      <c r="K2" s="2586"/>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23" sqref="B2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Plano Area Sp Ed Coop</v>
      </c>
      <c r="C1" s="2563"/>
      <c r="D1" s="2563"/>
      <c r="E1" s="1500"/>
    </row>
    <row r="2" spans="2:5" s="1370" customFormat="1" ht="12.75" customHeight="1" x14ac:dyDescent="0.2">
      <c r="B2" s="2565">
        <f>'Single Audit Cover'!E7</f>
        <v>24047088061</v>
      </c>
      <c r="C2" s="2565"/>
      <c r="D2" s="2565"/>
      <c r="E2" s="1499"/>
    </row>
    <row r="3" spans="2:5" s="1331" customFormat="1" ht="12.75" customHeight="1" x14ac:dyDescent="0.2">
      <c r="B3" s="2550" t="s">
        <v>1561</v>
      </c>
      <c r="C3" s="2550"/>
      <c r="D3" s="2550"/>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Plano Area Sp Ed Coop</v>
      </c>
      <c r="C1" s="2563"/>
      <c r="D1" s="2563"/>
      <c r="E1" s="2563"/>
      <c r="F1" s="1490"/>
      <c r="G1" s="1490"/>
      <c r="H1" s="1490"/>
      <c r="I1" s="1490"/>
      <c r="J1" s="1490"/>
      <c r="K1" s="1490"/>
      <c r="L1" s="1490"/>
    </row>
    <row r="2" spans="2:12" ht="13.5" customHeight="1" x14ac:dyDescent="0.2">
      <c r="B2" s="2565">
        <f>'Single Audit Cover'!E7</f>
        <v>24047088061</v>
      </c>
      <c r="C2" s="2565"/>
      <c r="D2" s="2565"/>
      <c r="E2" s="2565"/>
      <c r="F2" s="1489"/>
      <c r="G2" s="1489"/>
      <c r="H2" s="1489"/>
      <c r="I2" s="1489"/>
      <c r="J2" s="1489"/>
      <c r="K2" s="1489"/>
      <c r="L2" s="1489"/>
    </row>
    <row r="3" spans="2:12" ht="13.5" customHeight="1" x14ac:dyDescent="0.2">
      <c r="B3" s="2550" t="s">
        <v>1569</v>
      </c>
      <c r="C3" s="2550"/>
      <c r="D3" s="2550"/>
      <c r="E3" s="2550"/>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24047088061</v>
      </c>
    </row>
    <row r="3" spans="1:2" x14ac:dyDescent="0.2">
      <c r="A3" t="s">
        <v>1110</v>
      </c>
      <c r="B3" s="1221" t="str">
        <f>COVER!A15</f>
        <v>KENDALL</v>
      </c>
    </row>
    <row r="4" spans="1:2" x14ac:dyDescent="0.2">
      <c r="A4" t="s">
        <v>1166</v>
      </c>
      <c r="B4" s="1221" t="str">
        <f>COVER!A17</f>
        <v>Plano Area Sp Ed Coop</v>
      </c>
    </row>
    <row r="5" spans="1:2" x14ac:dyDescent="0.2">
      <c r="A5" t="s">
        <v>799</v>
      </c>
      <c r="B5" s="1221" t="str">
        <f>COVER!A38</f>
        <v>DR. HECTOR GARCIA</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f>COVER!B5</f>
        <v>0</v>
      </c>
    </row>
    <row r="11" spans="1:2" x14ac:dyDescent="0.2">
      <c r="A11" t="s">
        <v>1131</v>
      </c>
      <c r="B11" s="1221" t="str">
        <f>COVER!B6</f>
        <v>X</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066-003284</v>
      </c>
    </row>
    <row r="16" spans="1:2" x14ac:dyDescent="0.2">
      <c r="A16" t="s">
        <v>490</v>
      </c>
      <c r="B16" s="1221" t="str">
        <f>COVER!T13</f>
        <v>SIKICH LLP</v>
      </c>
    </row>
    <row r="17" spans="1:2" x14ac:dyDescent="0.2">
      <c r="A17" t="s">
        <v>1030</v>
      </c>
      <c r="B17" s="1221" t="str">
        <f>COVER!T15</f>
        <v>CHAD LUCAS</v>
      </c>
    </row>
    <row r="18" spans="1:2" x14ac:dyDescent="0.2">
      <c r="A18" t="s">
        <v>1345</v>
      </c>
      <c r="B18" s="1221" t="str">
        <f>COVER!T17</f>
        <v>1415 WEST DIEHL ROAD, SUITE 400</v>
      </c>
    </row>
    <row r="19" spans="1:2" x14ac:dyDescent="0.2">
      <c r="A19" t="s">
        <v>1032</v>
      </c>
      <c r="B19" s="1221" t="str">
        <f>COVER!T25</f>
        <v>CHAD.LUCAS@SIKICH.COM</v>
      </c>
    </row>
    <row r="20" spans="1:2" x14ac:dyDescent="0.2">
      <c r="A20" t="s">
        <v>1033</v>
      </c>
      <c r="B20" s="1221" t="str">
        <f>COVER!T19</f>
        <v xml:space="preserve">NAPERVILLE </v>
      </c>
    </row>
    <row r="21" spans="1:2" x14ac:dyDescent="0.2">
      <c r="A21" t="s">
        <v>558</v>
      </c>
      <c r="B21" s="1221" t="str">
        <f>COVER!X19</f>
        <v>IL</v>
      </c>
    </row>
    <row r="22" spans="1:2" x14ac:dyDescent="0.2">
      <c r="A22" t="s">
        <v>1034</v>
      </c>
      <c r="B22" s="1221">
        <f>COVER!Z19</f>
        <v>60563</v>
      </c>
    </row>
    <row r="23" spans="1:2" x14ac:dyDescent="0.2">
      <c r="A23" t="s">
        <v>1347</v>
      </c>
      <c r="B23" s="1221" t="str">
        <f>COVER!T21</f>
        <v>630-566-8400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327836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31673</v>
      </c>
      <c r="C91" s="13" t="s">
        <v>653</v>
      </c>
      <c r="D91" s="13" t="str">
        <f t="shared" si="0"/>
        <v>Error?</v>
      </c>
    </row>
    <row r="92" spans="1:4" x14ac:dyDescent="0.2">
      <c r="A92" s="54">
        <v>31</v>
      </c>
      <c r="B92" s="1221">
        <f>'Assets-Liab 5-6'!C39</f>
        <v>296163</v>
      </c>
      <c r="D92" s="13" t="str">
        <f t="shared" si="0"/>
        <v>Error?</v>
      </c>
    </row>
    <row r="93" spans="1:4" x14ac:dyDescent="0.2">
      <c r="A93" s="54">
        <v>32</v>
      </c>
      <c r="B93" s="1221">
        <f>'Assets-Liab 5-6'!C41</f>
        <v>327836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106660</v>
      </c>
      <c r="C188" s="13" t="s">
        <v>653</v>
      </c>
      <c r="D188" s="13" t="str">
        <f t="shared" si="1"/>
        <v>Error?</v>
      </c>
    </row>
    <row r="189" spans="1:4" x14ac:dyDescent="0.2">
      <c r="A189" s="54">
        <v>128</v>
      </c>
      <c r="B189" s="1221">
        <f>'Assets-Liab 5-6'!G39</f>
        <v>-106660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0</v>
      </c>
      <c r="C279" s="13" t="s">
        <v>653</v>
      </c>
      <c r="D279" s="13" t="str">
        <f t="shared" si="3"/>
        <v>Error?</v>
      </c>
    </row>
    <row r="280" spans="1:4" x14ac:dyDescent="0.2">
      <c r="A280" s="54">
        <v>219</v>
      </c>
      <c r="B280" s="1221">
        <f>'Assets-Liab 5-6'!M40</f>
        <v>0</v>
      </c>
      <c r="D280" s="13" t="str">
        <f t="shared" si="3"/>
        <v>Error?</v>
      </c>
    </row>
    <row r="281" spans="1:4" x14ac:dyDescent="0.2">
      <c r="A281" s="54">
        <v>220</v>
      </c>
      <c r="B281" s="1221">
        <f>'Assets-Liab 5-6'!M41</f>
        <v>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81354</v>
      </c>
      <c r="D717" s="13" t="str">
        <f t="shared" si="10"/>
        <v>Error?</v>
      </c>
    </row>
    <row r="718" spans="1:4" x14ac:dyDescent="0.2">
      <c r="A718" s="54">
        <v>657</v>
      </c>
      <c r="B718" s="1221">
        <f>'Expenditures 15-22'!C14</f>
        <v>2500</v>
      </c>
      <c r="D718" s="13" t="str">
        <f t="shared" si="10"/>
        <v>Error?</v>
      </c>
    </row>
    <row r="719" spans="1:4" x14ac:dyDescent="0.2">
      <c r="A719" s="54">
        <v>658</v>
      </c>
      <c r="B719" s="1221">
        <f>'Expenditures 15-22'!C15</f>
        <v>43727</v>
      </c>
      <c r="D719" s="13" t="str">
        <f t="shared" si="10"/>
        <v>Error?</v>
      </c>
    </row>
    <row r="720" spans="1:4" x14ac:dyDescent="0.2">
      <c r="A720" s="54">
        <v>659</v>
      </c>
      <c r="B720" s="1221">
        <f>'Expenditures 15-22'!C33</f>
        <v>1044284</v>
      </c>
      <c r="C720" s="13" t="s">
        <v>653</v>
      </c>
      <c r="D720" s="13" t="str">
        <f t="shared" si="10"/>
        <v>Error?</v>
      </c>
    </row>
    <row r="721" spans="1:4" x14ac:dyDescent="0.2">
      <c r="A721" s="54">
        <v>660</v>
      </c>
      <c r="B721" s="1221">
        <f>'Expenditures 15-22'!C36</f>
        <v>250855</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93889</v>
      </c>
      <c r="D723" s="13" t="str">
        <f t="shared" si="10"/>
        <v>Error?</v>
      </c>
    </row>
    <row r="724" spans="1:4" x14ac:dyDescent="0.2">
      <c r="A724" s="54">
        <v>663</v>
      </c>
      <c r="B724" s="1221">
        <f>'Expenditures 15-22'!C39</f>
        <v>151211</v>
      </c>
      <c r="D724" s="13" t="str">
        <f t="shared" si="10"/>
        <v>Error?</v>
      </c>
    </row>
    <row r="725" spans="1:4" x14ac:dyDescent="0.2">
      <c r="A725" s="54">
        <v>664</v>
      </c>
      <c r="B725" s="1221">
        <f>'Expenditures 15-22'!C40</f>
        <v>134536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630491</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319991</v>
      </c>
      <c r="D733" s="13" t="str">
        <f t="shared" si="10"/>
        <v>Error?</v>
      </c>
    </row>
    <row r="734" spans="1:4" x14ac:dyDescent="0.2">
      <c r="A734" s="54">
        <v>673</v>
      </c>
      <c r="B734" s="1221">
        <f>'Expenditures 15-22'!C53</f>
        <v>474819</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1105310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2149594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10605</v>
      </c>
      <c r="D775" s="13" t="str">
        <f t="shared" si="11"/>
        <v>Error?</v>
      </c>
    </row>
    <row r="776" spans="1:4" x14ac:dyDescent="0.2">
      <c r="A776" s="54">
        <v>715</v>
      </c>
      <c r="B776" s="1221">
        <f>'Expenditures 15-22'!D14</f>
        <v>36</v>
      </c>
      <c r="D776" s="13" t="str">
        <f t="shared" si="11"/>
        <v>Error?</v>
      </c>
    </row>
    <row r="777" spans="1:4" x14ac:dyDescent="0.2">
      <c r="A777" s="54">
        <v>716</v>
      </c>
      <c r="B777" s="1221">
        <f>'Expenditures 15-22'!D15</f>
        <v>410</v>
      </c>
      <c r="D777" s="13" t="str">
        <f t="shared" si="11"/>
        <v>Error?</v>
      </c>
    </row>
    <row r="778" spans="1:4" x14ac:dyDescent="0.2">
      <c r="A778" s="54">
        <v>717</v>
      </c>
      <c r="B778" s="1221">
        <f>'Expenditures 15-22'!D33</f>
        <v>103777</v>
      </c>
      <c r="C778" s="13" t="s">
        <v>653</v>
      </c>
      <c r="D778" s="13" t="str">
        <f t="shared" si="11"/>
        <v>Error?</v>
      </c>
    </row>
    <row r="779" spans="1:4" x14ac:dyDescent="0.2">
      <c r="A779" s="54">
        <v>718</v>
      </c>
      <c r="B779" s="1221">
        <f>'Expenditures 15-22'!D36</f>
        <v>29141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969</v>
      </c>
      <c r="D781" s="13" t="str">
        <f t="shared" si="11"/>
        <v>Error?</v>
      </c>
    </row>
    <row r="782" spans="1:4" x14ac:dyDescent="0.2">
      <c r="A782" s="54">
        <v>721</v>
      </c>
      <c r="B782" s="1221">
        <f>'Expenditures 15-22'!D39</f>
        <v>16091</v>
      </c>
      <c r="D782" s="13" t="str">
        <f t="shared" si="11"/>
        <v>Error?</v>
      </c>
    </row>
    <row r="783" spans="1:4" x14ac:dyDescent="0.2">
      <c r="A783" s="54">
        <v>722</v>
      </c>
      <c r="B783" s="1221">
        <f>'Expenditures 15-22'!D40</f>
        <v>6326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52527</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62391</v>
      </c>
      <c r="D791" s="13" t="str">
        <f t="shared" si="11"/>
        <v>Error?</v>
      </c>
    </row>
    <row r="792" spans="1:4" x14ac:dyDescent="0.2">
      <c r="A792" s="54">
        <v>731</v>
      </c>
      <c r="B792" s="1221">
        <f>'Expenditures 15-22'!D53</f>
        <v>78836</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131363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235140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3535</v>
      </c>
      <c r="D833" s="13" t="str">
        <f t="shared" si="12"/>
        <v>Error?</v>
      </c>
    </row>
    <row r="834" spans="1:4" x14ac:dyDescent="0.2">
      <c r="A834" s="54">
        <v>773</v>
      </c>
      <c r="B834" s="1221">
        <f>'Expenditures 15-22'!E14</f>
        <v>3276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24844</v>
      </c>
      <c r="C836" s="13" t="s">
        <v>653</v>
      </c>
      <c r="D836" s="13" t="str">
        <f t="shared" si="12"/>
        <v>Error?</v>
      </c>
    </row>
    <row r="837" spans="1:4" x14ac:dyDescent="0.2">
      <c r="A837" s="54">
        <v>776</v>
      </c>
      <c r="B837" s="1221">
        <f>'Expenditures 15-22'!E36</f>
        <v>3162</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424</v>
      </c>
      <c r="D840" s="13" t="str">
        <f t="shared" si="12"/>
        <v>Error?</v>
      </c>
    </row>
    <row r="841" spans="1:4" x14ac:dyDescent="0.2">
      <c r="A841" s="54">
        <v>780</v>
      </c>
      <c r="B841" s="1221">
        <f>'Expenditures 15-22'!E40</f>
        <v>160252</v>
      </c>
      <c r="D841" s="13" t="str">
        <f t="shared" si="12"/>
        <v>Error?</v>
      </c>
    </row>
    <row r="842" spans="1:4" x14ac:dyDescent="0.2">
      <c r="A842" s="54">
        <v>781</v>
      </c>
      <c r="B842" s="1221">
        <f>'Expenditures 15-22'!E41</f>
        <v>66843</v>
      </c>
      <c r="D842" s="13" t="str">
        <f t="shared" si="12"/>
        <v>Error?</v>
      </c>
    </row>
    <row r="843" spans="1:4" x14ac:dyDescent="0.2">
      <c r="A843" s="54">
        <v>782</v>
      </c>
      <c r="B843" s="1221">
        <f>'Expenditures 15-22'!E42</f>
        <v>230681</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51902</v>
      </c>
      <c r="D849" s="13" t="str">
        <f t="shared" si="12"/>
        <v>Error?</v>
      </c>
    </row>
    <row r="850" spans="1:4" x14ac:dyDescent="0.2">
      <c r="A850" s="54">
        <v>789</v>
      </c>
      <c r="B850" s="1221">
        <f>'Expenditures 15-22'!E53</f>
        <v>52888</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283569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308413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2962</v>
      </c>
      <c r="D891" s="13" t="str">
        <f t="shared" si="12"/>
        <v>Error?</v>
      </c>
    </row>
    <row r="892" spans="1:4" x14ac:dyDescent="0.2">
      <c r="A892" s="54">
        <v>831</v>
      </c>
      <c r="B892" s="1221">
        <f>'Expenditures 15-22'!F14</f>
        <v>627</v>
      </c>
      <c r="D892" s="13" t="str">
        <f t="shared" si="12"/>
        <v>Error?</v>
      </c>
    </row>
    <row r="893" spans="1:4" x14ac:dyDescent="0.2">
      <c r="A893" s="54">
        <v>832</v>
      </c>
      <c r="B893" s="1221">
        <f>'Expenditures 15-22'!F15</f>
        <v>71</v>
      </c>
      <c r="D893" s="13" t="str">
        <f t="shared" si="12"/>
        <v>Error?</v>
      </c>
    </row>
    <row r="894" spans="1:4" x14ac:dyDescent="0.2">
      <c r="A894" s="54">
        <v>833</v>
      </c>
      <c r="B894" s="1221">
        <f>'Expenditures 15-22'!F33</f>
        <v>13916</v>
      </c>
      <c r="C894" s="13" t="s">
        <v>653</v>
      </c>
      <c r="D894" s="13" t="str">
        <f t="shared" si="12"/>
        <v>Error?</v>
      </c>
    </row>
    <row r="895" spans="1:4" x14ac:dyDescent="0.2">
      <c r="A895" s="54">
        <v>834</v>
      </c>
      <c r="B895" s="1221">
        <f>'Expenditures 15-22'!F36</f>
        <v>827</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588</v>
      </c>
      <c r="D897" s="13" t="str">
        <f t="shared" si="13"/>
        <v>Error?</v>
      </c>
    </row>
    <row r="898" spans="1:4" x14ac:dyDescent="0.2">
      <c r="A898" s="54">
        <v>837</v>
      </c>
      <c r="B898" s="1221">
        <f>'Expenditures 15-22'!F39</f>
        <v>4645</v>
      </c>
      <c r="D898" s="13" t="str">
        <f t="shared" si="13"/>
        <v>Error?</v>
      </c>
    </row>
    <row r="899" spans="1:4" x14ac:dyDescent="0.2">
      <c r="A899" s="54">
        <v>838</v>
      </c>
      <c r="B899" s="1221">
        <f>'Expenditures 15-22'!F40</f>
        <v>1337</v>
      </c>
      <c r="D899" s="13" t="str">
        <f t="shared" si="13"/>
        <v>Error?</v>
      </c>
    </row>
    <row r="900" spans="1:4" x14ac:dyDescent="0.2">
      <c r="A900" s="54">
        <v>839</v>
      </c>
      <c r="B900" s="1221">
        <f>'Expenditures 15-22'!F41</f>
        <v>15908</v>
      </c>
      <c r="D900" s="13" t="str">
        <f t="shared" si="13"/>
        <v>Error?</v>
      </c>
    </row>
    <row r="901" spans="1:4" x14ac:dyDescent="0.2">
      <c r="A901" s="54">
        <v>840</v>
      </c>
      <c r="B901" s="1221">
        <f>'Expenditures 15-22'!F42</f>
        <v>23305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21102</v>
      </c>
      <c r="D907" s="13" t="str">
        <f t="shared" si="13"/>
        <v>Error?</v>
      </c>
    </row>
    <row r="908" spans="1:4" x14ac:dyDescent="0.2">
      <c r="A908" s="54">
        <v>847</v>
      </c>
      <c r="B908" s="1221">
        <f>'Expenditures 15-22'!F53</f>
        <v>21251</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44556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58472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935791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935791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98456</v>
      </c>
      <c r="C1105" s="13" t="s">
        <v>653</v>
      </c>
      <c r="D1105" s="13" t="str">
        <f t="shared" si="16"/>
        <v>Error?</v>
      </c>
    </row>
    <row r="1106" spans="1:4" x14ac:dyDescent="0.2">
      <c r="A1106" s="54">
        <v>1045</v>
      </c>
      <c r="B1106" s="1221">
        <f>'Expenditures 15-22'!K14</f>
        <v>6439</v>
      </c>
      <c r="C1106" s="13" t="s">
        <v>653</v>
      </c>
      <c r="D1106" s="13" t="str">
        <f t="shared" si="16"/>
        <v>Error?</v>
      </c>
    </row>
    <row r="1107" spans="1:4" x14ac:dyDescent="0.2">
      <c r="A1107" s="54">
        <v>1046</v>
      </c>
      <c r="B1107" s="1221">
        <f>'Expenditures 15-22'!K15</f>
        <v>44208</v>
      </c>
      <c r="C1107" s="13" t="s">
        <v>653</v>
      </c>
      <c r="D1107" s="13" t="str">
        <f t="shared" si="16"/>
        <v>Error?</v>
      </c>
    </row>
    <row r="1108" spans="1:4" x14ac:dyDescent="0.2">
      <c r="A1108" s="54">
        <v>1047</v>
      </c>
      <c r="B1108" s="1221">
        <f>'Expenditures 15-22'!K33</f>
        <v>1186821</v>
      </c>
      <c r="C1108" s="13" t="s">
        <v>653</v>
      </c>
      <c r="D1108" s="13" t="str">
        <f t="shared" si="16"/>
        <v>Error?</v>
      </c>
    </row>
    <row r="1109" spans="1:4" x14ac:dyDescent="0.2">
      <c r="A1109" s="54">
        <v>1048</v>
      </c>
      <c r="B1109" s="1221">
        <f>'Expenditures 15-22'!K36</f>
        <v>283985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95446</v>
      </c>
      <c r="C1111" s="13" t="s">
        <v>653</v>
      </c>
      <c r="D1111" s="13" t="str">
        <f t="shared" si="16"/>
        <v>Error?</v>
      </c>
    </row>
    <row r="1112" spans="1:4" x14ac:dyDescent="0.2">
      <c r="A1112" s="54">
        <v>1051</v>
      </c>
      <c r="B1112" s="1221">
        <f>'Expenditures 15-22'!K39</f>
        <v>172371</v>
      </c>
      <c r="C1112" s="13" t="s">
        <v>653</v>
      </c>
      <c r="D1112" s="13" t="str">
        <f t="shared" si="16"/>
        <v>Error?</v>
      </c>
    </row>
    <row r="1113" spans="1:4" x14ac:dyDescent="0.2">
      <c r="A1113" s="54">
        <v>1052</v>
      </c>
      <c r="B1113" s="1221">
        <f>'Expenditures 15-22'!K40</f>
        <v>302451</v>
      </c>
      <c r="C1113" s="13" t="s">
        <v>653</v>
      </c>
      <c r="D1113" s="13" t="str">
        <f t="shared" si="16"/>
        <v>Error?</v>
      </c>
    </row>
    <row r="1114" spans="1:4" x14ac:dyDescent="0.2">
      <c r="A1114" s="54">
        <v>1053</v>
      </c>
      <c r="B1114" s="1221">
        <f>'Expenditures 15-22'!K41</f>
        <v>82751</v>
      </c>
      <c r="C1114" s="13" t="s">
        <v>653</v>
      </c>
      <c r="D1114" s="13" t="str">
        <f t="shared" si="16"/>
        <v>Error?</v>
      </c>
    </row>
    <row r="1115" spans="1:4" x14ac:dyDescent="0.2">
      <c r="A1115" s="54">
        <v>1054</v>
      </c>
      <c r="B1115" s="1221">
        <f>'Expenditures 15-22'!K42</f>
        <v>937004</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0</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455386</v>
      </c>
      <c r="C1121" s="13" t="s">
        <v>653</v>
      </c>
      <c r="D1121" s="13" t="str">
        <f t="shared" si="16"/>
        <v>Error?</v>
      </c>
    </row>
    <row r="1122" spans="1:4" x14ac:dyDescent="0.2">
      <c r="A1122" s="54">
        <v>1061</v>
      </c>
      <c r="B1122" s="1221">
        <f>'Expenditures 15-22'!K53</f>
        <v>627794</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1564798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935791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3687410</v>
      </c>
      <c r="C1152" s="13" t="s">
        <v>653</v>
      </c>
      <c r="D1152" s="13" t="str">
        <f t="shared" si="17"/>
        <v>Error?</v>
      </c>
    </row>
    <row r="1153" spans="1:4" x14ac:dyDescent="0.2">
      <c r="A1153" s="54">
        <v>1092</v>
      </c>
      <c r="B1153" s="1221">
        <f>'Expenditures 15-22'!K115</f>
        <v>296163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653</v>
      </c>
      <c r="D1249" s="13" t="str">
        <f t="shared" si="18"/>
        <v>Error?</v>
      </c>
    </row>
    <row r="1250" spans="1:4" x14ac:dyDescent="0.2">
      <c r="A1250" s="54">
        <v>1189</v>
      </c>
      <c r="B1250" s="1221">
        <f>'Expenditures 15-22'!F150</f>
        <v>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0</v>
      </c>
      <c r="C1288" s="13" t="s">
        <v>653</v>
      </c>
      <c r="D1288" s="13" t="str">
        <f t="shared" si="19"/>
        <v>Error?</v>
      </c>
    </row>
    <row r="1289" spans="1:4" x14ac:dyDescent="0.2">
      <c r="A1289" s="54">
        <v>1228</v>
      </c>
      <c r="B1289" s="1221">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12368</v>
      </c>
      <c r="D1407" s="13" t="str">
        <f t="shared" ref="D1407:D1470" si="21">IF(ISBLANK(B1407),"OK",IF(A1407-B1407=0,"OK","Error?"))</f>
        <v>Error?</v>
      </c>
    </row>
    <row r="1408" spans="1:4" x14ac:dyDescent="0.2">
      <c r="A1408" s="54">
        <v>1347</v>
      </c>
      <c r="B1408" s="1221">
        <f>'Expenditures 15-22'!D217</f>
        <v>282</v>
      </c>
      <c r="D1408" s="13" t="str">
        <f t="shared" si="21"/>
        <v>Error?</v>
      </c>
    </row>
    <row r="1409" spans="1:4" x14ac:dyDescent="0.2">
      <c r="A1409" s="54">
        <v>1348</v>
      </c>
      <c r="B1409" s="1221">
        <f>'Expenditures 15-22'!D218</f>
        <v>2246</v>
      </c>
      <c r="D1409" s="13" t="str">
        <f t="shared" si="21"/>
        <v>Error?</v>
      </c>
    </row>
    <row r="1410" spans="1:4" x14ac:dyDescent="0.2">
      <c r="A1410" s="54">
        <v>1349</v>
      </c>
      <c r="B1410" s="1221">
        <f>'Expenditures 15-22'!D223</f>
        <v>67747</v>
      </c>
      <c r="C1410" s="13" t="s">
        <v>653</v>
      </c>
      <c r="D1410" s="13" t="str">
        <f t="shared" si="21"/>
        <v>Error?</v>
      </c>
    </row>
    <row r="1411" spans="1:4" x14ac:dyDescent="0.2">
      <c r="A1411" s="54">
        <v>1350</v>
      </c>
      <c r="B1411" s="1221">
        <f>'Expenditures 15-22'!D226</f>
        <v>3638</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6464</v>
      </c>
      <c r="D1413" s="13" t="str">
        <f t="shared" si="21"/>
        <v>Error?</v>
      </c>
    </row>
    <row r="1414" spans="1:4" x14ac:dyDescent="0.2">
      <c r="A1414" s="54">
        <v>1353</v>
      </c>
      <c r="B1414" s="1221">
        <f>'Expenditures 15-22'!D229</f>
        <v>2192</v>
      </c>
      <c r="D1414" s="13" t="str">
        <f t="shared" si="21"/>
        <v>Error?</v>
      </c>
    </row>
    <row r="1415" spans="1:4" x14ac:dyDescent="0.2">
      <c r="A1415" s="54">
        <v>1354</v>
      </c>
      <c r="B1415" s="1221">
        <f>'Expenditures 15-22'!D230</f>
        <v>3395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15689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20979</v>
      </c>
      <c r="D1423" s="13" t="str">
        <f t="shared" si="21"/>
        <v>Error?</v>
      </c>
    </row>
    <row r="1424" spans="1:4" x14ac:dyDescent="0.2">
      <c r="A1424" s="54">
        <v>1363</v>
      </c>
      <c r="B1424" s="1221">
        <f>'Expenditures 15-22'!D251</f>
        <v>23224</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38913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106660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12368</v>
      </c>
      <c r="C1471" s="13" t="s">
        <v>653</v>
      </c>
      <c r="D1471" s="13" t="str">
        <f t="shared" ref="D1471:D1534" si="22">IF(ISBLANK(B1471),"OK",IF(A1471-B1471=0,"OK","Error?"))</f>
        <v>Error?</v>
      </c>
    </row>
    <row r="1472" spans="1:4" x14ac:dyDescent="0.2">
      <c r="A1472" s="54">
        <v>1411</v>
      </c>
      <c r="B1472" s="1221">
        <f>'Expenditures 15-22'!K217</f>
        <v>282</v>
      </c>
      <c r="C1472" s="13" t="s">
        <v>653</v>
      </c>
      <c r="D1472" s="13" t="str">
        <f t="shared" si="22"/>
        <v>Error?</v>
      </c>
    </row>
    <row r="1473" spans="1:4" x14ac:dyDescent="0.2">
      <c r="A1473" s="54">
        <v>1412</v>
      </c>
      <c r="B1473" s="1221">
        <f>'Expenditures 15-22'!K218</f>
        <v>2246</v>
      </c>
      <c r="C1473" s="13" t="s">
        <v>653</v>
      </c>
      <c r="D1473" s="13" t="str">
        <f t="shared" si="22"/>
        <v>Error?</v>
      </c>
    </row>
    <row r="1474" spans="1:4" x14ac:dyDescent="0.2">
      <c r="A1474" s="54">
        <v>1413</v>
      </c>
      <c r="B1474" s="1221">
        <f>'Expenditures 15-22'!K223</f>
        <v>67747</v>
      </c>
      <c r="C1474" s="13" t="s">
        <v>653</v>
      </c>
      <c r="D1474" s="13" t="str">
        <f t="shared" si="22"/>
        <v>Error?</v>
      </c>
    </row>
    <row r="1475" spans="1:4" x14ac:dyDescent="0.2">
      <c r="A1475" s="54">
        <v>1414</v>
      </c>
      <c r="B1475" s="1221">
        <f>'Expenditures 15-22'!K226</f>
        <v>3638</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6464</v>
      </c>
      <c r="C1477" s="13" t="s">
        <v>653</v>
      </c>
      <c r="D1477" s="13" t="str">
        <f t="shared" si="22"/>
        <v>Error?</v>
      </c>
    </row>
    <row r="1478" spans="1:4" x14ac:dyDescent="0.2">
      <c r="A1478" s="54">
        <v>1417</v>
      </c>
      <c r="B1478" s="1221">
        <f>'Expenditures 15-22'!K229</f>
        <v>2192</v>
      </c>
      <c r="C1478" s="13" t="s">
        <v>653</v>
      </c>
      <c r="D1478" s="13" t="str">
        <f t="shared" si="22"/>
        <v>Error?</v>
      </c>
    </row>
    <row r="1479" spans="1:4" x14ac:dyDescent="0.2">
      <c r="A1479" s="54">
        <v>1418</v>
      </c>
      <c r="B1479" s="1221">
        <f>'Expenditures 15-22'!K230</f>
        <v>3395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15689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20979</v>
      </c>
      <c r="C1487" s="13" t="s">
        <v>653</v>
      </c>
      <c r="D1487" s="13" t="str">
        <f t="shared" si="22"/>
        <v>Error?</v>
      </c>
    </row>
    <row r="1488" spans="1:4" x14ac:dyDescent="0.2">
      <c r="A1488" s="54">
        <v>1427</v>
      </c>
      <c r="B1488" s="1221">
        <f>'Expenditures 15-22'!K251</f>
        <v>23224</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38913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106660</v>
      </c>
      <c r="C1517" s="13" t="s">
        <v>653</v>
      </c>
      <c r="D1517" s="13" t="str">
        <f t="shared" si="22"/>
        <v>Error?</v>
      </c>
    </row>
    <row r="1518" spans="1:4" x14ac:dyDescent="0.2">
      <c r="A1518" s="54">
        <v>1457</v>
      </c>
      <c r="B1518" s="1221">
        <f>'Expenditures 15-22'!K289</f>
        <v>-106660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296163</v>
      </c>
      <c r="C1630" s="13" t="s">
        <v>653</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-106660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0</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0</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0</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0</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7480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7480</v>
      </c>
      <c r="C2088" s="13" t="s">
        <v>653</v>
      </c>
      <c r="D2088" s="13" t="str">
        <f t="shared" si="31"/>
        <v>Error?</v>
      </c>
    </row>
    <row r="2089" spans="1:4" x14ac:dyDescent="0.2">
      <c r="A2089" s="54">
        <v>2028</v>
      </c>
      <c r="B2089" s="1221">
        <f>'Expenditures 15-22'!K92</f>
        <v>928311</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3442837</v>
      </c>
      <c r="C2551" s="13" t="s">
        <v>653</v>
      </c>
      <c r="D2551" s="13" t="str">
        <f t="shared" si="38"/>
        <v>Error?</v>
      </c>
    </row>
    <row r="2552" spans="1:4" x14ac:dyDescent="0.2">
      <c r="A2552" s="82">
        <v>2491</v>
      </c>
      <c r="D2552" s="13" t="str">
        <f t="shared" si="38"/>
        <v>OK</v>
      </c>
    </row>
    <row r="2553" spans="1:4" x14ac:dyDescent="0.2">
      <c r="A2553" s="54">
        <v>2492</v>
      </c>
      <c r="B2553" s="1221">
        <f>'Acct Summary 7-8'!C6</f>
        <v>184110</v>
      </c>
      <c r="C2553" s="13" t="s">
        <v>653</v>
      </c>
      <c r="D2553" s="13" t="str">
        <f t="shared" si="38"/>
        <v>Error?</v>
      </c>
    </row>
    <row r="2554" spans="1:4" x14ac:dyDescent="0.2">
      <c r="A2554" s="54">
        <v>2493</v>
      </c>
      <c r="B2554" s="1221">
        <f>'Acct Summary 7-8'!C7</f>
        <v>356626</v>
      </c>
      <c r="C2554" s="13" t="s">
        <v>653</v>
      </c>
      <c r="D2554" s="13" t="str">
        <f t="shared" si="38"/>
        <v>Error?</v>
      </c>
    </row>
    <row r="2555" spans="1:4" x14ac:dyDescent="0.2">
      <c r="A2555" s="54">
        <v>2494</v>
      </c>
      <c r="B2555" s="1221">
        <f>'Acct Summary 7-8'!C8</f>
        <v>3983573</v>
      </c>
      <c r="C2555" s="13" t="s">
        <v>653</v>
      </c>
      <c r="D2555" s="13" t="str">
        <f t="shared" si="38"/>
        <v>Error?</v>
      </c>
    </row>
    <row r="2556" spans="1:4" x14ac:dyDescent="0.2">
      <c r="A2556" s="54">
        <v>2495</v>
      </c>
      <c r="B2556" s="1221">
        <f>'Acct Summary 7-8'!C12</f>
        <v>1186821</v>
      </c>
      <c r="C2556" s="13" t="s">
        <v>653</v>
      </c>
      <c r="D2556" s="13" t="str">
        <f t="shared" si="38"/>
        <v>Error?</v>
      </c>
    </row>
    <row r="2557" spans="1:4" x14ac:dyDescent="0.2">
      <c r="A2557" s="54">
        <v>2496</v>
      </c>
      <c r="B2557" s="1221">
        <f>'Acct Summary 7-8'!C13</f>
        <v>1564798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935791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3687410</v>
      </c>
      <c r="C2561" s="13" t="s">
        <v>653</v>
      </c>
      <c r="D2561" s="13" t="str">
        <f t="shared" si="39"/>
        <v>Error?</v>
      </c>
    </row>
    <row r="2562" spans="1:4" x14ac:dyDescent="0.2">
      <c r="A2562" s="54">
        <v>2501</v>
      </c>
      <c r="B2562" s="1221">
        <f>'Acct Summary 7-8'!C20</f>
        <v>296163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0</v>
      </c>
      <c r="C2568" s="13" t="s">
        <v>653</v>
      </c>
      <c r="D2568" s="13" t="str">
        <f t="shared" si="39"/>
        <v>Error?</v>
      </c>
    </row>
    <row r="2569" spans="1:4" x14ac:dyDescent="0.2">
      <c r="A2569" s="54">
        <v>2508</v>
      </c>
      <c r="B2569" s="1221">
        <f>'Acct Summary 7-8'!D13</f>
        <v>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0</v>
      </c>
      <c r="C2573" s="13" t="s">
        <v>653</v>
      </c>
      <c r="D2573" s="13" t="str">
        <f t="shared" si="39"/>
        <v>Error?</v>
      </c>
    </row>
    <row r="2574" spans="1:4" x14ac:dyDescent="0.2">
      <c r="A2574" s="54">
        <v>2513</v>
      </c>
      <c r="B2574" s="1221">
        <f>'Acct Summary 7-8'!D20</f>
        <v>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67747</v>
      </c>
      <c r="C2607" s="13" t="s">
        <v>653</v>
      </c>
      <c r="D2607" s="13" t="str">
        <f t="shared" si="39"/>
        <v>Error?</v>
      </c>
    </row>
    <row r="2608" spans="1:4" x14ac:dyDescent="0.2">
      <c r="A2608" s="54">
        <v>2547</v>
      </c>
      <c r="B2608" s="1221">
        <f>'Acct Summary 7-8'!G13</f>
        <v>38913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106660</v>
      </c>
      <c r="C2612" s="13" t="s">
        <v>653</v>
      </c>
      <c r="D2612" s="13" t="str">
        <f t="shared" si="39"/>
        <v>Error?</v>
      </c>
    </row>
    <row r="2613" spans="1:4" x14ac:dyDescent="0.2">
      <c r="A2613" s="54">
        <v>2552</v>
      </c>
      <c r="B2613" s="1221">
        <f>'Acct Summary 7-8'!G20</f>
        <v>-106660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154828</v>
      </c>
      <c r="D2718" s="13" t="str">
        <f t="shared" si="41"/>
        <v>Error?</v>
      </c>
    </row>
    <row r="2719" spans="1:4" x14ac:dyDescent="0.2">
      <c r="A2719" s="54">
        <v>2658</v>
      </c>
      <c r="B2719" s="1221">
        <f>'Expenditures 15-22'!D51</f>
        <v>16445</v>
      </c>
      <c r="D2719" s="13" t="str">
        <f t="shared" si="41"/>
        <v>Error?</v>
      </c>
    </row>
    <row r="2720" spans="1:4" x14ac:dyDescent="0.2">
      <c r="A2720" s="54">
        <v>2659</v>
      </c>
      <c r="B2720" s="1221">
        <f>'Expenditures 15-22'!E51</f>
        <v>986</v>
      </c>
      <c r="D2720" s="13" t="str">
        <f t="shared" si="41"/>
        <v>Error?</v>
      </c>
    </row>
    <row r="2721" spans="1:4" x14ac:dyDescent="0.2">
      <c r="A2721" s="54">
        <v>2660</v>
      </c>
      <c r="B2721" s="1221">
        <f>'Expenditures 15-22'!F51</f>
        <v>149</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172408</v>
      </c>
      <c r="C2724" s="13" t="s">
        <v>653</v>
      </c>
      <c r="D2724" s="13" t="str">
        <f t="shared" si="41"/>
        <v>Error?</v>
      </c>
    </row>
    <row r="2725" spans="1:4" x14ac:dyDescent="0.2">
      <c r="A2725" s="54">
        <v>2664</v>
      </c>
      <c r="B2725" s="1221">
        <f>'Expenditures 15-22'!D241</f>
        <v>2245</v>
      </c>
      <c r="D2725" s="13" t="str">
        <f t="shared" si="41"/>
        <v>Error?</v>
      </c>
    </row>
    <row r="2726" spans="1:4" x14ac:dyDescent="0.2">
      <c r="A2726" s="54">
        <v>2665</v>
      </c>
      <c r="B2726" s="1221">
        <f>'Expenditures 15-22'!K241</f>
        <v>2245</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7480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7480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296163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-106660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916703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92726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18033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10256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1037718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52851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52851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221176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3983573</v>
      </c>
      <c r="C4122" s="13" t="s">
        <v>653</v>
      </c>
      <c r="D4122" s="13" t="str">
        <f t="shared" si="63"/>
        <v>Error?</v>
      </c>
    </row>
    <row r="4123" spans="1:4" x14ac:dyDescent="0.2">
      <c r="A4123" s="54">
        <v>4062</v>
      </c>
      <c r="B4123" s="1221">
        <f>'Acct Summary 7-8'!D10</f>
        <v>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3687410</v>
      </c>
      <c r="C4136" s="13" t="s">
        <v>653</v>
      </c>
      <c r="D4136" s="13" t="str">
        <f t="shared" si="63"/>
        <v>Error?</v>
      </c>
    </row>
    <row r="4137" spans="1:4" x14ac:dyDescent="0.2">
      <c r="A4137" s="54">
        <v>4076</v>
      </c>
      <c r="B4137" s="1221">
        <f>'Acct Summary 7-8'!D19</f>
        <v>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106660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296163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4762</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f>'FP Info 3'!H31</f>
        <v>0</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3283067</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3283067</v>
      </c>
      <c r="C5087" s="13" t="s">
        <v>653</v>
      </c>
      <c r="D5087" s="13" t="str">
        <f t="shared" si="78"/>
        <v>Error?</v>
      </c>
    </row>
    <row r="5088" spans="1:4" x14ac:dyDescent="0.2">
      <c r="A5088" s="54">
        <v>5027</v>
      </c>
      <c r="B5088" s="1221">
        <f>'Revenues 9-14'!C65</f>
        <v>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2190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157580</v>
      </c>
      <c r="D5119" s="13" t="str">
        <f t="shared" ref="D5119:D5182" si="79">IF(ISBLANK(B5119),"OK",IF(A5119-B5119=0,"OK","Error?"))</f>
        <v>Error?</v>
      </c>
    </row>
    <row r="5120" spans="1:4" x14ac:dyDescent="0.2">
      <c r="A5120" s="54">
        <v>5059</v>
      </c>
      <c r="B5120" s="1221">
        <f>'Revenues 9-14'!C108</f>
        <v>159770</v>
      </c>
      <c r="C5120" s="13" t="s">
        <v>653</v>
      </c>
      <c r="D5120" s="13" t="str">
        <f t="shared" si="79"/>
        <v>Error?</v>
      </c>
    </row>
    <row r="5121" spans="1:4" x14ac:dyDescent="0.2">
      <c r="A5121" s="54">
        <v>5060</v>
      </c>
      <c r="B5121" s="1221">
        <f>'Revenues 9-14'!C109</f>
        <v>3442837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179348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179348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184110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184110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13595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343031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356626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356626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356626</v>
      </c>
      <c r="C5326" s="13" t="s">
        <v>653</v>
      </c>
      <c r="D5326" s="13" t="str">
        <f t="shared" si="82"/>
        <v>Error?</v>
      </c>
    </row>
    <row r="5327" spans="1:4" x14ac:dyDescent="0.2">
      <c r="A5327" s="54">
        <v>5266</v>
      </c>
      <c r="B5327" s="1221">
        <f>'Revenues 9-14'!C275</f>
        <v>3983573</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106660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106660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31673</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296163</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-106660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1</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f>'Acct Summary 7-8'!G83</f>
        <v>1</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928311</v>
      </c>
      <c r="D6983" s="13" t="str">
        <f t="shared" si="108"/>
        <v>Error?</v>
      </c>
    </row>
    <row r="6984" spans="1:4" x14ac:dyDescent="0.2">
      <c r="A6984">
        <v>6923</v>
      </c>
      <c r="B6984" s="1221">
        <f>'Expenditures 15-22'!K86</f>
        <v>928311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928311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Props1.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2006/documentManagement/types"/>
    <ds:schemaRef ds:uri="http://purl.org/dc/terms/"/>
    <ds:schemaRef ds:uri="http://schemas.microsoft.com/office/2006/metadata/properties"/>
    <ds:schemaRef ds:uri="http://purl.org/dc/elements/1.1/"/>
    <ds:schemaRef ds:uri="http://schemas.microsoft.com/office/infopath/2007/PartnerControls"/>
    <ds:schemaRef ds:uri="6ce3111e-7420-4802-b50a-75d4e9a0b980"/>
    <ds:schemaRef ds:uri="http://schemas.openxmlformats.org/package/2006/metadata/core-properties"/>
    <ds:schemaRef ds:uri="4d435f69-8686-490b-bd6d-b153bf22ab50"/>
    <ds:schemaRef ds:uri="d21dc803-237d-4c68-8692-8d731fd29118"/>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2017-09-21T22:32:21Z</cp:lastPrinted>
  <dcterms:created xsi:type="dcterms:W3CDTF">2003-10-29T19:06:34Z</dcterms:created>
  <dcterms:modified xsi:type="dcterms:W3CDTF">2017-10-18T13:26:24Z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